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21F355E2-2622-4778-A852-0D15B21077E2}" xr6:coauthVersionLast="47" xr6:coauthVersionMax="47" xr10:uidLastSave="{00000000-0000-0000-0000-000000000000}"/>
  <bookViews>
    <workbookView xWindow="-120" yWindow="-120" windowWidth="29040" windowHeight="15840" tabRatio="769" xr2:uid="{00000000-000D-0000-FFFF-FFFF00000000}"/>
  </bookViews>
  <sheets>
    <sheet name="Приложение №1 (Доходы)" sheetId="7" r:id="rId1"/>
    <sheet name="Приложение №2 (Ведомственная )" sheetId="11" r:id="rId2"/>
    <sheet name="Приложение №3 (БА по ЦС)" sheetId="10" r:id="rId3"/>
    <sheet name="приложение №4 (источники)" sheetId="6" r:id="rId4"/>
    <sheet name="Приложение №5 (внут заим)" sheetId="2" r:id="rId5"/>
    <sheet name="Приложение №6 (гарантия)" sheetId="4" r:id="rId6"/>
  </sheets>
  <definedNames>
    <definedName name="APPT" localSheetId="2">'Приложение №3 (БА по ЦС)'!#REF!</definedName>
    <definedName name="FIO" localSheetId="2">'Приложение №3 (БА по ЦС)'!#REF!</definedName>
    <definedName name="LAST_CELL" localSheetId="2">'Приложение №3 (БА по ЦС)'!$I$16</definedName>
    <definedName name="SIGN" localSheetId="2">'Приложение №3 (БА по ЦС)'!#REF!</definedName>
    <definedName name="_xlnm.Print_Titles" localSheetId="1">'Приложение №2 (Ведомственная )'!$14:$14</definedName>
    <definedName name="_xlnm.Print_Titles" localSheetId="2">'Приложение №3 (БА по ЦС)'!$14:$14</definedName>
    <definedName name="_xlnm.Print_Area" localSheetId="0">'Приложение №1 (Доходы)'!$A$1:$E$58</definedName>
    <definedName name="_xlnm.Print_Area" localSheetId="3">'приложение №4 (источники)'!$A$1:$F$21</definedName>
    <definedName name="_xlnm.Print_Area" localSheetId="4">'Приложение №5 (внут заим)'!$A$1:$D$27</definedName>
    <definedName name="_xlnm.Print_Area" localSheetId="5">'Приложение №6 (гарантия)'!$A$1:$H$24</definedName>
  </definedNames>
  <calcPr calcId="191029"/>
</workbook>
</file>

<file path=xl/calcChain.xml><?xml version="1.0" encoding="utf-8"?>
<calcChain xmlns="http://schemas.openxmlformats.org/spreadsheetml/2006/main">
  <c r="C31" i="7" l="1"/>
  <c r="E1532" i="10"/>
  <c r="C24" i="4" l="1"/>
  <c r="D27" i="2" l="1"/>
  <c r="B25" i="2"/>
  <c r="D24" i="2"/>
  <c r="B24" i="2"/>
  <c r="B22" i="2" s="1"/>
  <c r="D23" i="2"/>
  <c r="C23" i="2"/>
  <c r="C22" i="2" s="1"/>
  <c r="D22" i="2"/>
  <c r="B20" i="2"/>
  <c r="B19" i="2"/>
  <c r="C17" i="2"/>
  <c r="B17" i="2"/>
  <c r="E19" i="6" l="1"/>
  <c r="E17" i="6" s="1"/>
  <c r="D19" i="6"/>
  <c r="C19" i="6"/>
  <c r="C18" i="6"/>
  <c r="D17" i="6"/>
  <c r="C17" i="6"/>
  <c r="E16" i="6"/>
  <c r="D16" i="6"/>
  <c r="C16" i="6"/>
  <c r="E15" i="6"/>
  <c r="E14" i="6" s="1"/>
  <c r="E21" i="6" s="1"/>
  <c r="D15" i="6"/>
  <c r="D14" i="6" s="1"/>
  <c r="D21" i="6" s="1"/>
  <c r="C15" i="6"/>
  <c r="C14" i="6" l="1"/>
  <c r="C21" i="6" s="1"/>
  <c r="E52" i="7"/>
  <c r="D52" i="7"/>
  <c r="C52" i="7"/>
  <c r="E51" i="7"/>
  <c r="D51" i="7"/>
  <c r="C51" i="7"/>
  <c r="E41" i="7"/>
  <c r="D41" i="7"/>
  <c r="C41" i="7"/>
  <c r="E38" i="7"/>
  <c r="D38" i="7"/>
  <c r="C38" i="7"/>
  <c r="E32" i="7"/>
  <c r="D32" i="7"/>
  <c r="C32" i="7"/>
  <c r="E25" i="7"/>
  <c r="D25" i="7"/>
  <c r="C25" i="7"/>
  <c r="E21" i="7"/>
  <c r="D21" i="7"/>
  <c r="C21" i="7"/>
  <c r="E19" i="7"/>
  <c r="D19" i="7"/>
  <c r="C19" i="7"/>
  <c r="E17" i="7"/>
  <c r="E16" i="7" s="1"/>
  <c r="D17" i="7"/>
  <c r="C17" i="7"/>
  <c r="C16" i="7" s="1"/>
  <c r="E31" i="7" l="1"/>
  <c r="E50" i="7" s="1"/>
  <c r="E15" i="7" s="1"/>
  <c r="D31" i="7"/>
  <c r="C50" i="7"/>
  <c r="C15" i="7" s="1"/>
  <c r="D16" i="7"/>
  <c r="D50" i="7"/>
  <c r="D15" i="7" s="1"/>
  <c r="F678" i="11" l="1"/>
  <c r="F428" i="11"/>
  <c r="F427" i="11"/>
  <c r="F426" i="11"/>
  <c r="F422" i="11"/>
  <c r="F421" i="11"/>
  <c r="F420" i="11"/>
  <c r="F143" i="11"/>
  <c r="H17" i="11"/>
  <c r="G17" i="11"/>
  <c r="F17" i="11"/>
  <c r="H16" i="11"/>
  <c r="G16" i="11"/>
  <c r="F16" i="11"/>
  <c r="G1532" i="10"/>
  <c r="F1532" i="10"/>
  <c r="G1345" i="10"/>
  <c r="F1345" i="10"/>
  <c r="E1345" i="10"/>
  <c r="E1102" i="10"/>
  <c r="E1101" i="10"/>
  <c r="E1100" i="10"/>
  <c r="E1099" i="10"/>
  <c r="E1090" i="10"/>
  <c r="E977" i="10"/>
  <c r="F52" i="7" l="1"/>
  <c r="F51" i="7"/>
  <c r="F50" i="7"/>
  <c r="F49" i="7"/>
  <c r="J48" i="7"/>
  <c r="I48" i="7"/>
  <c r="H48" i="7"/>
  <c r="G48" i="7"/>
  <c r="G47" i="7" s="1"/>
  <c r="J47" i="7"/>
  <c r="I47" i="7"/>
  <c r="H47" i="7"/>
  <c r="J46" i="7"/>
  <c r="I46" i="7"/>
  <c r="H46" i="7"/>
  <c r="F45" i="7"/>
  <c r="F44" i="7"/>
  <c r="F43" i="7"/>
  <c r="F42" i="7"/>
  <c r="F40" i="7"/>
  <c r="F39" i="7" s="1"/>
  <c r="I39" i="7"/>
  <c r="F38" i="7"/>
  <c r="F37" i="7"/>
  <c r="F36" i="7" s="1"/>
  <c r="J36" i="7"/>
  <c r="I36" i="7"/>
  <c r="H36" i="7"/>
  <c r="G36" i="7"/>
  <c r="F34" i="7"/>
  <c r="F33" i="7"/>
  <c r="F31" i="7"/>
  <c r="J30" i="7"/>
  <c r="I30" i="7"/>
  <c r="H30" i="7"/>
  <c r="G30" i="7"/>
  <c r="F28" i="7"/>
  <c r="F27" i="7"/>
  <c r="F26" i="7"/>
  <c r="F25" i="7"/>
  <c r="J24" i="7"/>
  <c r="I24" i="7"/>
  <c r="G24" i="7"/>
  <c r="F23" i="7"/>
  <c r="F22" i="7"/>
  <c r="F21" i="7"/>
  <c r="J20" i="7"/>
  <c r="I20" i="7"/>
  <c r="H20" i="7"/>
  <c r="G20" i="7"/>
  <c r="F19" i="7"/>
  <c r="F18" i="7" s="1"/>
  <c r="I18" i="7"/>
  <c r="G18" i="7"/>
  <c r="F17" i="7"/>
  <c r="F16" i="7" s="1"/>
  <c r="J16" i="7"/>
  <c r="I16" i="7"/>
  <c r="H16" i="7"/>
  <c r="G16" i="7"/>
  <c r="F24" i="7" l="1"/>
  <c r="F20" i="7"/>
  <c r="F48" i="7"/>
  <c r="F47" i="7" s="1"/>
  <c r="G29" i="7"/>
  <c r="G46" i="7" s="1"/>
  <c r="F30" i="7"/>
  <c r="F29" i="7" s="1"/>
  <c r="F15" i="7" l="1"/>
  <c r="F46" i="7" s="1"/>
  <c r="C16" i="2"/>
  <c r="D16" i="2"/>
  <c r="D23" i="4"/>
  <c r="E23" i="4"/>
  <c r="F23" i="4"/>
  <c r="C17" i="4"/>
  <c r="C23" i="4"/>
  <c r="B16" i="2" l="1"/>
</calcChain>
</file>

<file path=xl/sharedStrings.xml><?xml version="1.0" encoding="utf-8"?>
<sst xmlns="http://schemas.openxmlformats.org/spreadsheetml/2006/main" count="10420" uniqueCount="1104">
  <si>
    <t>к решению городского Совета</t>
  </si>
  <si>
    <t>депутатов  Калининграда</t>
  </si>
  <si>
    <t>Наименование заимствований</t>
  </si>
  <si>
    <t>Кредитные соглашения и договоры (контракты)</t>
  </si>
  <si>
    <t>Получение кредитов</t>
  </si>
  <si>
    <t>I.</t>
  </si>
  <si>
    <t>(тыс.евро)</t>
  </si>
  <si>
    <t>Сумма гарантии</t>
  </si>
  <si>
    <t>Наименование</t>
  </si>
  <si>
    <t>2023 год</t>
  </si>
  <si>
    <t>2024 год</t>
  </si>
  <si>
    <t>-</t>
  </si>
  <si>
    <t>II.</t>
  </si>
  <si>
    <t>№
п/п</t>
  </si>
  <si>
    <t>ИТОГО:</t>
  </si>
  <si>
    <t>1.</t>
  </si>
  <si>
    <t>(тыс. руб.)</t>
  </si>
  <si>
    <t xml:space="preserve">Код бюджетной классификации </t>
  </si>
  <si>
    <t>Наименование показателей</t>
  </si>
  <si>
    <t>2025 год</t>
  </si>
  <si>
    <t>Наличие права регрессного требования гаранта к принципалу</t>
  </si>
  <si>
    <t>Общая сумма</t>
  </si>
  <si>
    <t>Цель предоставления гарантии</t>
  </si>
  <si>
    <t xml:space="preserve">Программа муниципальных гарантий в иностранной валюте 
городского округа «Город Калининград» на 2023 год и  плановый 2024-2025 годов </t>
  </si>
  <si>
    <t>Объем заимствований</t>
  </si>
  <si>
    <t>Программа муниципальных внутренних заимствований 
городского округа «Город Калининград»
 на 2023 год и на плановый период 2024 – 2025  годов</t>
  </si>
  <si>
    <t>Источники финансирования дефицита бюджета городского округа «Город Калининград» 
на 2023 год и на плановый период 2024 – 2025 годов</t>
  </si>
  <si>
    <t xml:space="preserve">Перечень муниципальных гарантий в иностранной валюте,
подлежащих исполнению в 2023 - 2025 годах </t>
  </si>
  <si>
    <t xml:space="preserve">Перечень муниципальных гарантий в иностранной валюте,
предоставляемых в 2023 - 2025 годах </t>
  </si>
  <si>
    <t>Доходы бюджета городского округа "Город Калининград" на 2023 год и на плановый период 2024-2025 годов</t>
  </si>
  <si>
    <t xml:space="preserve">2023 год </t>
  </si>
  <si>
    <t xml:space="preserve">2024 год </t>
  </si>
  <si>
    <t xml:space="preserve">2025 год </t>
  </si>
  <si>
    <t>изменения</t>
  </si>
  <si>
    <t>обл.</t>
  </si>
  <si>
    <t>остаки</t>
  </si>
  <si>
    <t>приказы</t>
  </si>
  <si>
    <t>депутатов Калининграда</t>
  </si>
  <si>
    <t>Ведомственная структура расходов бюджета городского округа  "Город Калининград"
 на 2023 год и на плановый период 2024-2025 годов</t>
  </si>
  <si>
    <t xml:space="preserve">Наименование </t>
  </si>
  <si>
    <t>КВСР</t>
  </si>
  <si>
    <t>КФСР</t>
  </si>
  <si>
    <t>КЦСР</t>
  </si>
  <si>
    <t>КВР</t>
  </si>
  <si>
    <t>Ассигнования 2023 год</t>
  </si>
  <si>
    <t>Ассигнования 2024 год</t>
  </si>
  <si>
    <t>Ассигнования 2025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</si>
  <si>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а также по разделам и подразделам классификации расходов бюджета городского округа "Город Калининград" 
на 2023 год и на плановый период 2024-2025 годов</t>
  </si>
  <si>
    <t xml:space="preserve">                                                                       </t>
  </si>
  <si>
    <t xml:space="preserve">                                                                    </t>
  </si>
  <si>
    <t>Приложение № 2</t>
  </si>
  <si>
    <t>«___» ____ 2023 г. № ______</t>
  </si>
  <si>
    <t>Приложение  № 1</t>
  </si>
  <si>
    <t>Приложение  № 3</t>
  </si>
  <si>
    <t>Приложение  № 4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</si>
  <si>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</si>
  <si>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</si>
  <si>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</si>
  <si>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</si>
  <si>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</si>
  <si>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</si>
  <si>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</si>
  <si>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</si>
  <si>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</si>
  <si>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</si>
  <si>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</si>
  <si>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1200000000</t>
  </si>
  <si>
    <t>1300000000</t>
  </si>
  <si>
    <t>1400000000</t>
  </si>
  <si>
    <t>9000000000</t>
  </si>
  <si>
    <t>Муниципальная программа "Обеспечение градостроительной и архитектурной деятельности в городском округе "Город Калининград"</t>
  </si>
  <si>
    <t>Документальное обеспечение реализации Генерального плана города Калининграда</t>
  </si>
  <si>
    <t>0100100000</t>
  </si>
  <si>
    <t>Подготовка документов территориального планирования, документации по планировке территории</t>
  </si>
  <si>
    <t>0100194211</t>
  </si>
  <si>
    <t>НАЦИОНАЛЬНАЯ ЭКОНОМИКА</t>
  </si>
  <si>
    <t>0400</t>
  </si>
  <si>
    <t>Другие вопросы в области национальной экономики</t>
  </si>
  <si>
    <t>0412</t>
  </si>
  <si>
    <t>Закупка товаров, работ и услуг для обеспечения государственных (муниципальных) нужд</t>
  </si>
  <si>
    <t>200</t>
  </si>
  <si>
    <t>Ведение цифрового дежурного плана и цифровой катрографической основы</t>
  </si>
  <si>
    <t>0100194212</t>
  </si>
  <si>
    <t>Организация осуществления капитальных вложений в объекты капитального строительства муниципальной собственности</t>
  </si>
  <si>
    <t>0100200000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</si>
  <si>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</si>
  <si>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0100294219</t>
  </si>
  <si>
    <t>Предоставление субсидий бюджетным, автономным учреждениям и иным некоммерческим организациям</t>
  </si>
  <si>
    <t>600</t>
  </si>
  <si>
    <t>Разработка архитектурно-градостроительных концепций (проектов) развития отдельных территорий городского округа "Город Калининград"</t>
  </si>
  <si>
    <t>0100300000</t>
  </si>
  <si>
    <t>Разработка архитектурно-градостроительных концепций (проектов) развития отдельных территорий городского округа</t>
  </si>
  <si>
    <t>0100394213</t>
  </si>
  <si>
    <t>Демонтаж материалов рекламного и информационного характера</t>
  </si>
  <si>
    <t>0100400000</t>
  </si>
  <si>
    <t>Демонтаж рекламных конструкций и иных материалов рекламного характера</t>
  </si>
  <si>
    <t>0100494214</t>
  </si>
  <si>
    <t>Муниципальная программа "Организация надежного и устойчивого обеспечения коммунальными ресурсами потребителей на территории городского округа "Город Калининград"</t>
  </si>
  <si>
    <t>Организация теплоснабжения</t>
  </si>
  <si>
    <t>0200100000</t>
  </si>
  <si>
    <t>Строительство газовой котельной по ул. Берестяная в г. Калининграде</t>
  </si>
  <si>
    <t>0200145252</t>
  </si>
  <si>
    <t>ЖИЛИЩНО-КОММУНАЛЬНОЕ ХОЗЯЙСТВО</t>
  </si>
  <si>
    <t>0500</t>
  </si>
  <si>
    <t>Коммунальное хозяйство</t>
  </si>
  <si>
    <t>0502</t>
  </si>
  <si>
    <t>Капитальные вложения в объекты государственной (муниципальной) собственности</t>
  </si>
  <si>
    <t>400</t>
  </si>
  <si>
    <t>Строительство тепловой сети с целью переключения потребителей малой угольной котельной по адресу ул. Ю. Гагарина, 41-45 в г. Калининграде на централизованное теплоснабжение</t>
  </si>
  <si>
    <t>0200145255</t>
  </si>
  <si>
    <t>Переключение потребителей малой угольной котельной по адресу ул. Танковая, 4 на централизованное теплоснабжение</t>
  </si>
  <si>
    <t>0200145256</t>
  </si>
  <si>
    <t>Переключение потребителей малой угольной котельной по адресу ул. Гагарина, 109 на централизованное теплоснабжение</t>
  </si>
  <si>
    <t>0200145257</t>
  </si>
  <si>
    <t>Строительство тепловой сети с целью переключения потребителей котельной по адресу ул. Ю. Гагарина, 50-52 в г. Калининграде на централизованное теплоснабжение</t>
  </si>
  <si>
    <t>0200145259</t>
  </si>
  <si>
    <t>Техническое перевооружение с переводом на природный газ котельной по ул. А. Невского, 188 в г. Калининграде</t>
  </si>
  <si>
    <t>0200145260</t>
  </si>
  <si>
    <t>Техническое перевооружение с переводом на природный газ котельной по ул. Киевская, 141а в г. Калининграде</t>
  </si>
  <si>
    <t>0200145261</t>
  </si>
  <si>
    <t>Строительство тепловой сети с целью переключения потребителей котельной по адресу ул. Летняя, 50а в г. Калининграде на централизованное теплоснабжение</t>
  </si>
  <si>
    <t>0200145262</t>
  </si>
  <si>
    <t>Строительство тепловой сети с целью переключения потребителей котельной по адресу ул. П. Морозова, 115Д в г. Калининграде на централизованное теплоснабжение</t>
  </si>
  <si>
    <t>0200145263</t>
  </si>
  <si>
    <t>Строительство тепловой сети с целью переключения потребителей котельной АО "Молоко" в г. Калининграде на централизованное теплоснабжение</t>
  </si>
  <si>
    <t>0200145264</t>
  </si>
  <si>
    <t>Строительство тепловой сети с целью переключения потребителей котельной по адресу ул. Молодой гвардии, 4 в г. Калининграде на централизованное теплоснабжение</t>
  </si>
  <si>
    <t>0200145265</t>
  </si>
  <si>
    <t>Реконструкция тепловой сети с целью переключения абонентов котельной ООО "ТПК "Балтприцепром" на газовую котельную по ул. Берестяная в г. Калининграде</t>
  </si>
  <si>
    <t>0200145268</t>
  </si>
  <si>
    <t>Строительство газовой котельной "Цепрусс" с переключением на нее многоквартирных жилых домов</t>
  </si>
  <si>
    <t>0200145269</t>
  </si>
  <si>
    <t>Актуализация схемы теплоснабжения</t>
  </si>
  <si>
    <t>0200185211</t>
  </si>
  <si>
    <t>Субсидии на возмещение или финансовое обеспечение затрат на осуществление капитального ремонта переданного в пользование муниципального имущества</t>
  </si>
  <si>
    <t>0200185232</t>
  </si>
  <si>
    <t>Иные бюджетные ассигнования</t>
  </si>
  <si>
    <t>800</t>
  </si>
  <si>
    <t>Субсидии муниципальным теплоснабжающим организациям городского округа "Город Калининград" на возмещение затрат (части затрат) в связи с выполнением работ и (или) оказанием услуг по содержанию встроенных в многоквартирные дома угольных котельных</t>
  </si>
  <si>
    <t>0200185233</t>
  </si>
  <si>
    <t>Организация газоснабжения</t>
  </si>
  <si>
    <t>0200200000</t>
  </si>
  <si>
    <t>Содержание объектов газоснабжения</t>
  </si>
  <si>
    <t>0200285212</t>
  </si>
  <si>
    <t>Организация водоснабжения, водоотведения</t>
  </si>
  <si>
    <t>0200300000</t>
  </si>
  <si>
    <t>Актулизация схемы водоснабжения, водоотведения</t>
  </si>
  <si>
    <t>0200385213</t>
  </si>
  <si>
    <t>Создание условий для обеспечения услугами бытового обслуживания</t>
  </si>
  <si>
    <t>0200400000</t>
  </si>
  <si>
    <t>Техническое перевооружение с переводом на природный газ котельной по ул. Комсомольской, 83 в г. Калининграде</t>
  </si>
  <si>
    <t>0200445850</t>
  </si>
  <si>
    <t>Другие вопросы в области жилищно-коммунального хозяйства</t>
  </si>
  <si>
    <t>0505</t>
  </si>
  <si>
    <t>Муниципальная программа "Развитие дорожно-транспортного комплекса городского округа "Город Калининград"</t>
  </si>
  <si>
    <t>Реализация основных направлений инвестиционной политики в области развития автомобильных дорог местного значения городского округа "Город Калининград"</t>
  </si>
  <si>
    <t>0300200000</t>
  </si>
  <si>
    <t>Строительство ул. Фрегатной в г. Калининграде</t>
  </si>
  <si>
    <t>0300244951</t>
  </si>
  <si>
    <t>Дорожное хозяйство (дорожные фонды)</t>
  </si>
  <si>
    <t>0409</t>
  </si>
  <si>
    <t>Строительство ул. Героя России Мариенко в г. Калининграде</t>
  </si>
  <si>
    <t>0300244952</t>
  </si>
  <si>
    <t>Реконструкция ул. Аллея Смелых в г. Калининграде, Калининградская область</t>
  </si>
  <si>
    <t>0300244954</t>
  </si>
  <si>
    <t>Строительство эстакады с устройством инженерных сетей по ул. А. Суворова в г. Калининграде</t>
  </si>
  <si>
    <t>0300244955</t>
  </si>
  <si>
    <t>Строительство участка бульвара Солнечного и внутриквартального проезда от набережной Парадной до бульвара Солнечного с устройством парковок в г. Калининграде</t>
  </si>
  <si>
    <t>0300244957</t>
  </si>
  <si>
    <t>Строительство ул. Благовещенской в г. Калининграде</t>
  </si>
  <si>
    <t>0300244958</t>
  </si>
  <si>
    <t>Строительство улицы Понартской с транспортными развязками в г. Калининграде (от ул. Аллея Смелых до ул. У. Громовой) (Этап III)</t>
  </si>
  <si>
    <t>0300244959</t>
  </si>
  <si>
    <t>Реконструкция участка проспекта Победы от улицы Кутузова до улицы Радищева в г. Калининграде</t>
  </si>
  <si>
    <t>0300244960</t>
  </si>
  <si>
    <t>Строительство ул. Юбилейная в г. Калининграде</t>
  </si>
  <si>
    <t>0300244961</t>
  </si>
  <si>
    <t>Строительство улицы Тихоокеанской в городе Калининграде Калининградской области, включая вынос (переустройство) двухцепного участка ВЛ 15-99, ВЛ 15-101</t>
  </si>
  <si>
    <t>0300244964</t>
  </si>
  <si>
    <t>Реконструкция Советского проспекта от ул. Марш. Борзова до ул. Габайдулина в г. Калининграде</t>
  </si>
  <si>
    <t>0300244965</t>
  </si>
  <si>
    <t>Реконструкция ул. Карташева в г. Калининграде</t>
  </si>
  <si>
    <t>0300244967</t>
  </si>
  <si>
    <t>Строительство улицы Генерала Лучинского в г. Калининграде. 1 этап строительства (от ул. Артиллерийской до ул. Героя России Мариенко)</t>
  </si>
  <si>
    <t>0300244969</t>
  </si>
  <si>
    <t>Строительство улично-дорожной сети в Восточном жилом районе г. Калининграда</t>
  </si>
  <si>
    <t>0300244971</t>
  </si>
  <si>
    <t>Строительство проезда от улицы Тихоокеанской к улице Спасателей в городе Калининграде Калининградской области</t>
  </si>
  <si>
    <t>0300244972</t>
  </si>
  <si>
    <t>Реконструкция перекрестка ул. Ген. Челнокова - ул. Украинская в г. Калининграде</t>
  </si>
  <si>
    <t>0300244973</t>
  </si>
  <si>
    <t>Строительство ул. Ген.Толстикова в г. Калининграде</t>
  </si>
  <si>
    <t>0300244974</t>
  </si>
  <si>
    <t>Реконструкция ул. Интернациональной в г. Калининграде</t>
  </si>
  <si>
    <t>0300244975</t>
  </si>
  <si>
    <t>Реконструкция ул. Литовский вал в г. Калининграде</t>
  </si>
  <si>
    <t>0300244976</t>
  </si>
  <si>
    <t>Строительство улицы Генерала Лучинского в г. Калининграде. 2 этап строительства (от ул. Героя России Мариенко до ул. Закатной)</t>
  </si>
  <si>
    <t>0300244979</t>
  </si>
  <si>
    <t>Реконструкция ул. Рассветной в г. Калининграде</t>
  </si>
  <si>
    <t>0300244980</t>
  </si>
  <si>
    <t>Реконструкция моста пр-кт Ленинский, р. Преголь в городе Калининграде</t>
  </si>
  <si>
    <t>0300244981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</si>
  <si>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</si>
  <si>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0300257840</t>
  </si>
  <si>
    <t>Мероприятия за счет остатков неиспользованных бюджетных ассигнований прошлых лет, предоставленных на осуществление капитальных вложений в объекты капитального строительства государственной (муниципальной) собственности (Строительство ул. Закатной и участка ул. Арсенальной от ул. Закатной до ул. Краснокаменной в г. Калининграде)</t>
  </si>
  <si>
    <t>03002S6Ц14</t>
  </si>
  <si>
    <t>Мероприятия за счет остатков неиспользованных бюджетных ассигнований прошлых лет, предоставленных на осуществление капитальных вложений в объекты капитального строительства государственной (муниципальной) собственности (Строительство ул. Героя России Мариенко в г. Калининграде)</t>
  </si>
  <si>
    <t>03002S6Ц22</t>
  </si>
  <si>
    <t>Мероприятия за счет остатков неиспользованных бюджетных ассигнований прошлых лет, предоставленных на осуществление капитальных вложений в объекты капитального строительства государственной (муниципальной) собственности (Строительство ул. В. Денисова в г. Калининграде)</t>
  </si>
  <si>
    <t>03002S6Ц24</t>
  </si>
  <si>
    <t>Мероприятия за счет остатков неиспользованных бюджетных ассигнований прошлых лет, предоставленных на осуществление капитальных вложений в объекты капитального строительства государственной (муниципальной) собственности (Реконструкция ул. Рассветной в г. Калининграде)</t>
  </si>
  <si>
    <t>03002S6Ц25</t>
  </si>
  <si>
    <t>Мероприятия за счет остатков неиспользованных бюджетных ассигнований прошлых лет, предоставленных на осуществление капитальных вложений в объекты капитального строительства государственной (муниципальной) собственности (Строительство проезда от улицы Тихоокеанской к улице Спасателей в городе Калининграде Калининградской области)</t>
  </si>
  <si>
    <t>03002S6Ц26</t>
  </si>
  <si>
    <t>Мероприятия за счет остатков неиспользованных бюджетных ассигнований прошлых лет, предоставленных на осуществление капитальных вложений в объекты капитального строительства государственной (муниципальной) собственности (Строительство ул. Горчакова (от ул. Ген. Челнокова до ул. Согласия) в г. Калининграде)</t>
  </si>
  <si>
    <t>03002S6Ц27</t>
  </si>
  <si>
    <t>Мероприятия за счет остатков неиспользованных бюджетных ассигнований прошлых лет, предоставленных на осуществление капитальных вложений в объекты капитального строительства государственной (муниципальной) собственности (Строительство улицы Генерала Лучинского в г. Калининграде (1этап))</t>
  </si>
  <si>
    <t>03002S6Ц28</t>
  </si>
  <si>
    <t>Мероприятия за счет остатков неиспользованных бюджетных ассигнований прошлых лет, предоставленных на осуществление капитальных вложений в объекты капитального строительства государственной (муниципальной) собственности (Реконструкция ул. Карташева в г. Калининграде)</t>
  </si>
  <si>
    <t>03002S6Ц29</t>
  </si>
  <si>
    <t>Осуществление капитальных вложений в объекты муниципальной собственности из дорожного фонда (Строительство ул. Велосипедная дорога в г. Калининграде)</t>
  </si>
  <si>
    <t>03002S9001</t>
  </si>
  <si>
    <t>Осуществление капитальных вложений в объекты муниципальной собственности из дорожного фонда (Строительство улицы Тихоокеанской в городе Калининграде Калининградской области, включая вынос (переустройство) двухцепного участка ВЛ 15-99, ВЛ 15-101)</t>
  </si>
  <si>
    <t>03002S9002</t>
  </si>
  <si>
    <t>Осуществление капитальных вложений в объекты муниципальной собственности из дорожного фонда (Реконструкция Советского проспекта от ул. Марш. Борзова до ул. Габайдулина в г. Калининграде)</t>
  </si>
  <si>
    <t>03002S9003</t>
  </si>
  <si>
    <t>Осуществление капитальных вложений в объекты муниципальной собственности из дорожного фонда (Строительство улицы Генерала Лучинского в г. Калининграде (1 этап))</t>
  </si>
  <si>
    <t>03002S9008</t>
  </si>
  <si>
    <t>Осуществление капитальных вложений в объекты муниципальной собственности из дорожного фонда (Реконструкция ул. Карташева в г. Калининграде)</t>
  </si>
  <si>
    <t>03002S9010</t>
  </si>
  <si>
    <t>Осуществление капитальных вложений в объекты муниципальной собственности из дорожного фонда (Реконструкция ул. Аллея Смелых в г. Калининграде, Калининградская область. 4 этап)</t>
  </si>
  <si>
    <t>03002S9012</t>
  </si>
  <si>
    <t>Осуществление дорожной деятельности в отношении автомобильных дорог местного значения</t>
  </si>
  <si>
    <t>0300300000</t>
  </si>
  <si>
    <t>Ремонт и содержание автомобильных дорог общего пользования</t>
  </si>
  <si>
    <t>0300384911</t>
  </si>
  <si>
    <t>Уборка улично-дорожной сети</t>
  </si>
  <si>
    <t>0300384912</t>
  </si>
  <si>
    <t>Капитальный ремонт (ремонт) автомобильных дорог общего пользования</t>
  </si>
  <si>
    <t>0300384921</t>
  </si>
  <si>
    <t>Материально-техническое обеспечение учреждений, осуществляющих уборку улично-дорожной сети</t>
  </si>
  <si>
    <t>0300384922</t>
  </si>
  <si>
    <t>Приобретение и установка остановочных павильонов</t>
  </si>
  <si>
    <t>0300384923</t>
  </si>
  <si>
    <t>Создание и использование парковок (парковочных мест)</t>
  </si>
  <si>
    <t>0300384924</t>
  </si>
  <si>
    <t>Капитальный ремонт и ремонт автомобильных дорог общего пользования местного значения и искусственных сооружений на них в населенных пунктах Калининградской области</t>
  </si>
  <si>
    <t>03003S1220</t>
  </si>
  <si>
    <t>Мероприятия, осуществляемые за счет остатков неиспользованных бюджетных ассигнований прошлых лет, предоставленных на оплату заключенных от имени Калининградской области государственных контрактов на поставку товаров, выполнение работ, оказание услуг (Капитальный ремонт и ремонт автомобильных дорог общего пользования местного значения и искусственных сооружений на них в населенных пунктах Калининградской области)</t>
  </si>
  <si>
    <t>03003S5Ц05</t>
  </si>
  <si>
    <t>Организация транспортного обслуживания населения в границах городского округа</t>
  </si>
  <si>
    <t>0300400000</t>
  </si>
  <si>
    <t>Осуществление регулярных перевозок пассажиров и багажа наземным электрическим транспортом по регулируемым тарифам</t>
  </si>
  <si>
    <t>0300484811</t>
  </si>
  <si>
    <t>Транспорт</t>
  </si>
  <si>
    <t>0408</t>
  </si>
  <si>
    <t>Осуществление регулярных перевозок пассажиров и багажа наземным автомобильным транспортом по регулируемым тарифам</t>
  </si>
  <si>
    <t>0300484812</t>
  </si>
  <si>
    <t>Автоматизация транспортного обслуживания населения</t>
  </si>
  <si>
    <t>0300484813</t>
  </si>
  <si>
    <t>Субсидии транспортным организациям, осуществляющим перевозку граждан льготных категорий</t>
  </si>
  <si>
    <t>0300484831</t>
  </si>
  <si>
    <t>Субсидии юридическим лицам на оплату части лизинговых платежей по договорам финансовой аренды (лизинга) транспортных средств в целях осуществления перевозок пассажиров городским наземным электрическим и автомобильным транспортом общего пользования по муниципальным маршрутам регулярных перевозок</t>
  </si>
  <si>
    <t>0300484832</t>
  </si>
  <si>
    <t>Региональный проект "Региональная и местная дорожная сеть"</t>
  </si>
  <si>
    <t>030R100000</t>
  </si>
  <si>
    <t>Развитие инфраструктуры дорожного хозяйства</t>
  </si>
  <si>
    <t>030R153890</t>
  </si>
  <si>
    <t>Капитальный ремонт и ремонт автомобильных дорог общего пользования местного значения</t>
  </si>
  <si>
    <t>030R1S1230</t>
  </si>
  <si>
    <t>Мероприятия, осуществляемые за счет остатков неиспользованных бюджетных ассигнований прошлых лет, предоставленных на оплату заключенных от имени Калининградской области государственных контрактов на поставку товаров, выполнение работ, оказание услуг (Капитальный ремонт и ремонт автомобильных дорог общего пользования местного значения)</t>
  </si>
  <si>
    <t>030R1S5Ц07</t>
  </si>
  <si>
    <t>Муниципальная программа "Формирование современной городской среды городского округа "Город Калининград"</t>
  </si>
  <si>
    <t>Содержание территорий общего пользования</t>
  </si>
  <si>
    <t>0400200000</t>
  </si>
  <si>
    <t>Содержание территории городского округа</t>
  </si>
  <si>
    <t>0400285311</t>
  </si>
  <si>
    <t>Благоустройство</t>
  </si>
  <si>
    <t>0503</t>
  </si>
  <si>
    <t>Уборка и санитарное содержание территории общего пользования</t>
  </si>
  <si>
    <t>0400285312</t>
  </si>
  <si>
    <t>Развитие и укрепление материально-технической базы учреждений в целях содержания территории общего пользования</t>
  </si>
  <si>
    <t>0400285324</t>
  </si>
  <si>
    <t>Организация озеленения территории города</t>
  </si>
  <si>
    <t>0400300000</t>
  </si>
  <si>
    <t>Содержание зеленых насаждений, расположенных на территориях общего пользования</t>
  </si>
  <si>
    <t>0400385411</t>
  </si>
  <si>
    <t>Озеленение территорий городского округа</t>
  </si>
  <si>
    <t>0400385421</t>
  </si>
  <si>
    <t>Лесное хозяйство</t>
  </si>
  <si>
    <t>0407</t>
  </si>
  <si>
    <t>Организация освещения территории муниципального образования, включая архитектурную подсветку зданий, строений, сооружений</t>
  </si>
  <si>
    <t>0400400000</t>
  </si>
  <si>
    <t>Текущее содержание наружного освещения</t>
  </si>
  <si>
    <t>0400485811</t>
  </si>
  <si>
    <t>Модернизация сетей наружного освещения</t>
  </si>
  <si>
    <t>0400485821</t>
  </si>
  <si>
    <t>Организация стоков ливневых вод</t>
  </si>
  <si>
    <t>0400500000</t>
  </si>
  <si>
    <t>Устройство водопропускного гидротехнического сооружения на обводном канале МПО-5А</t>
  </si>
  <si>
    <t>0400545354</t>
  </si>
  <si>
    <t>Реконструкция участка сети дождевой канализации диаметром 400 мм с устройством очистных сооружений по ул. Льва Толстого в г. Калининграде</t>
  </si>
  <si>
    <t>0400545551</t>
  </si>
  <si>
    <t>Реконструкция участка сети дождевой канализации диаметром 550 мм с устройством очистных сооружений по ул. Тельмана в г. Калининград</t>
  </si>
  <si>
    <t>0400545552</t>
  </si>
  <si>
    <t>Реконструкция участка сети дождевой канализации диаметром 1600 мм с устройством очистных сооружений в районе ботанического сада в г. Калининграде</t>
  </si>
  <si>
    <t>0400545553</t>
  </si>
  <si>
    <t>Реконструкция участка сети дождевой канализации с устройством очистных сооружений по ул. Тургенева, ул. Герцена в г. Калининграде</t>
  </si>
  <si>
    <t>0400545554</t>
  </si>
  <si>
    <t>Реконструкция участка сети дождевой канализации диаметром 750 мм с устройством очистных сооружений по ул. Герцена в г. Калининграде</t>
  </si>
  <si>
    <t>0400545555</t>
  </si>
  <si>
    <t>Реконструкция участка сети дождевой канализации диаметром 450 мм с устройством очистных сооружений по ул. Колхозной в г. Калининграде</t>
  </si>
  <si>
    <t>0400545556</t>
  </si>
  <si>
    <t>Реконструкция участка сети дождевой канализации диаметром 700 мм с устройством очистных сооружений по ул. Колхозной в г. Калининграде</t>
  </si>
  <si>
    <t>0400545557</t>
  </si>
  <si>
    <t>Реконструкция участка сети дождевой канализации диаметром 900 мм с устройством очистных сооружений по ул. Тельмана в г. Калининграде</t>
  </si>
  <si>
    <t>0400545558</t>
  </si>
  <si>
    <t>Реконструкция участка сети дождевой канализации диаметром 600 мм с устройством очистных сооружений по ул. Льва Толстого в г. Калининграде</t>
  </si>
  <si>
    <t>0400545559</t>
  </si>
  <si>
    <t>Строительство сетей и сооружений дождевой канализации на территории в границах ул.Украинская ул.Согласия ул.Рассветная ул.Горького в г. Калининграде 1 этап</t>
  </si>
  <si>
    <t>0400545560</t>
  </si>
  <si>
    <t>Строительство сетей и сооружений дождевой канализации на территории в границах ул.Украинская-ул.Согласия-ул.Рассветная-ул.Горького в г. Калининграде (2 этап)</t>
  </si>
  <si>
    <t>0400545561</t>
  </si>
  <si>
    <t>Строительство открытой осушительной сети на территории в границах ул. Украинская - ул. Согласия - ул. Рассветная - ул. Горького в г. Калининграде</t>
  </si>
  <si>
    <t>0400545562</t>
  </si>
  <si>
    <t>Реконструкция участка сети дождевой канализации с устройством очистных сооружений в районе Московского проспекта в г. Калининграде</t>
  </si>
  <si>
    <t>0400545563</t>
  </si>
  <si>
    <t>Эксплуатация и содержание системы ливневой канализации</t>
  </si>
  <si>
    <t>0400585511</t>
  </si>
  <si>
    <t>Отведение ливневых вод с территорий общего пользования</t>
  </si>
  <si>
    <t>0400585512</t>
  </si>
  <si>
    <t>Материально-техническое обеспечение учреждений, осуществляющих организацию ливневых стоков</t>
  </si>
  <si>
    <t>0400585521</t>
  </si>
  <si>
    <t>Прочие мероприятия в сфере благоустройства</t>
  </si>
  <si>
    <t>0400600000</t>
  </si>
  <si>
    <t>Приспособление объекта культурного наследия регионального значения "Открытый стадион им. Вальтера Симона-стадион "Балтика", 1892 год, город Калининград, проспект Мира, 15 (Реконструкция фонтана с благоустройством территории, прилегающей к воротам стадиона "Балтика" по проспекту Мира в г. Калининграде)</t>
  </si>
  <si>
    <t>0400645351</t>
  </si>
  <si>
    <t>Строительство променада через озеро Верхнее от ул. Генерал-лейтенанта Озерова до ул. Верхнеозерная в г. Калининграде</t>
  </si>
  <si>
    <t>0400645352</t>
  </si>
  <si>
    <t>Благоустройство дворовых территорий</t>
  </si>
  <si>
    <t>0400685131</t>
  </si>
  <si>
    <t>0400685311</t>
  </si>
  <si>
    <t>Благоустройство территорий общего пользования</t>
  </si>
  <si>
    <t>0400685321</t>
  </si>
  <si>
    <t>0400685332</t>
  </si>
  <si>
    <t>04006S4069</t>
  </si>
  <si>
    <t>Субсидии на осуществление капитальных вложений в объекты муниципальной собственности (Приспособление объекта культурного наследия регионального значения "Открытый стадион им. Вальтера Симона-стадион "Балтика", 1892 год, город Калининград, проспект Мира, 15 (Реконструкция фонтана с благоустройством территории, прилегающей к воротам стадиона "Балтика" по проспекту Мира в г. Калининграде))</t>
  </si>
  <si>
    <t>04006S4089</t>
  </si>
  <si>
    <t>Содержание территорий общественных кладбищ городского округа "Город Калининград"</t>
  </si>
  <si>
    <t>0400700000</t>
  </si>
  <si>
    <t>Содержание территорий общественных кладбищ</t>
  </si>
  <si>
    <t>0400785611</t>
  </si>
  <si>
    <t>Благоустройство территорий общественных кладбищ</t>
  </si>
  <si>
    <t>0400785621</t>
  </si>
  <si>
    <t>Охрана окружающей среды на территории городского округа</t>
  </si>
  <si>
    <t>0400800000</t>
  </si>
  <si>
    <t>Осуществление мероприятий по рекультивации земельных участков</t>
  </si>
  <si>
    <t>0400896111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</si>
  <si>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</si>
  <si>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</si>
  <si>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</si>
  <si>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</si>
  <si>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ущерба причененного окружающей среде</t>
  </si>
  <si>
    <t>0400896113</t>
  </si>
  <si>
    <t>Прочие мероприятия в области охраны окружающей среды</t>
  </si>
  <si>
    <t>0400896114</t>
  </si>
  <si>
    <t>Организация мест (площадок) для накопления твердых бытовых отходов</t>
  </si>
  <si>
    <t>0400896121</t>
  </si>
  <si>
    <t>Осуществление благоустройства территорий</t>
  </si>
  <si>
    <t>04008S1170</t>
  </si>
  <si>
    <t>Организация использования, охраны, защиты и воспроизводства городских лесов</t>
  </si>
  <si>
    <t>0400900000</t>
  </si>
  <si>
    <t>0400996112</t>
  </si>
  <si>
    <t>Праздничное и тематическое оформление города</t>
  </si>
  <si>
    <t>0401100000</t>
  </si>
  <si>
    <t>0401185311</t>
  </si>
  <si>
    <t>Обустройство и содержание зон рекреаций и пляжей</t>
  </si>
  <si>
    <t>0401200000</t>
  </si>
  <si>
    <t>Содержание мест массового отдыха</t>
  </si>
  <si>
    <t>0401285711</t>
  </si>
  <si>
    <t>Обустройство мест массового отдыха</t>
  </si>
  <si>
    <t>0401285721</t>
  </si>
  <si>
    <t>Создание условий для отдыха и рекреации в муниципальных образованиях Калининградской области</t>
  </si>
  <si>
    <t>04012S1240</t>
  </si>
  <si>
    <t>Создание условий для отдыха и рекреации в муниципальных образованиях Калининградской области за счет остатков прошлых лет</t>
  </si>
  <si>
    <t>04012S1Ц41</t>
  </si>
  <si>
    <t>Региональный проект "Формирование комфортной городской среды"</t>
  </si>
  <si>
    <t>040F200000</t>
  </si>
  <si>
    <t>Реализация программ формирования современной городской среды</t>
  </si>
  <si>
    <t>040F255550</t>
  </si>
  <si>
    <t>Региональный проект "Развитие туристической инфраструктуры"</t>
  </si>
  <si>
    <t>040J100000</t>
  </si>
  <si>
    <t>Государственная поддержка региональных программ по проектированию туристского кода центра города</t>
  </si>
  <si>
    <t>040J153330</t>
  </si>
  <si>
    <t>ОБРАЗОВАНИЕ</t>
  </si>
  <si>
    <t>0700</t>
  </si>
  <si>
    <t>Дополнительное образование детей</t>
  </si>
  <si>
    <t>0703</t>
  </si>
  <si>
    <t>Муниципальная программа "Обеспечение условий для реализации гражданами своих прав в области жилищных отношений"</t>
  </si>
  <si>
    <t>Проведение капитального ремонта общего имущества в многоквартирных домах на территории городского округа "Город Калининград"</t>
  </si>
  <si>
    <t>0500100000</t>
  </si>
  <si>
    <t>Субсидия управляющим организациям, товариществам собственников жилья, жилищным, жилищно-строительным кооперативам и иным специализированным потребительским кооперативам на проведение капитального ремонта общего имущества в многоквартирных домах, расположенных на территории городского округа "Город Калининград"</t>
  </si>
  <si>
    <t>0500185133</t>
  </si>
  <si>
    <t>Жилищное хозяйство</t>
  </si>
  <si>
    <t>0501</t>
  </si>
  <si>
    <t>Муниципальная программа "Обеспечение эффективного использования муниципального имущества и земельных ресурсов городского округа "Город Калининград"</t>
  </si>
  <si>
    <t>Реализация полномочий собственника в отношении жилых помещений</t>
  </si>
  <si>
    <t>0600100000</t>
  </si>
  <si>
    <t>Содержание муниципальных помещений</t>
  </si>
  <si>
    <t>0600195111</t>
  </si>
  <si>
    <t>Мероприятия в целях распоряжения и управления муниципальным имуществом</t>
  </si>
  <si>
    <t>0600195112</t>
  </si>
  <si>
    <t>ОБЩЕГОСУДАРСТВЕННЫЕ ВОПРОСЫ</t>
  </si>
  <si>
    <t>0100</t>
  </si>
  <si>
    <t>Другие общегосударственные вопросы</t>
  </si>
  <si>
    <t>0113</t>
  </si>
  <si>
    <t>Капитальный ремонт (ремонт) муниципальных помещений</t>
  </si>
  <si>
    <t>0600195121</t>
  </si>
  <si>
    <t>Капитальный ремонт общего имущества многоквартирного дома</t>
  </si>
  <si>
    <t>0600195131</t>
  </si>
  <si>
    <t>Реализация полномочий собственника в отношении нежилых помещений и иных объектов муниципального имущества</t>
  </si>
  <si>
    <t>0600200000</t>
  </si>
  <si>
    <t>Снос объектов муниципального недвижимого имущества</t>
  </si>
  <si>
    <t>0600294217</t>
  </si>
  <si>
    <t>0600295111</t>
  </si>
  <si>
    <t>0600295112</t>
  </si>
  <si>
    <t>0600295131</t>
  </si>
  <si>
    <t>Введение земельных участков в гражданский оборот</t>
  </si>
  <si>
    <t>0600300000</t>
  </si>
  <si>
    <t>Мероприятия в целях распоряжения и управления земельными участками, расположенными на территории городского округа</t>
  </si>
  <si>
    <t>0600394218</t>
  </si>
  <si>
    <t>Осуществление муниципального земельного контроля</t>
  </si>
  <si>
    <t>0600400000</t>
  </si>
  <si>
    <t>Привлечение сторонних организаций в целях осуществления муниципального контроля</t>
  </si>
  <si>
    <t>0600411911</t>
  </si>
  <si>
    <t>Демонтаж самовольно возведенных некапитальных объектов, сооружений</t>
  </si>
  <si>
    <t>0600494215</t>
  </si>
  <si>
    <t>Демонтаж самовольных построек капитального характера</t>
  </si>
  <si>
    <t>0600494216</t>
  </si>
  <si>
    <t>Муниципальная программа "Переселение граждан из аварийного жилищного фонда и жилых помещений, признанных непригодными для проживания, расположенных на территории городского округа "Город Калининград"</t>
  </si>
  <si>
    <t>Региональный проект "Обеспечение устойчивого сокращения непригодного для проживания жилищного фонда"</t>
  </si>
  <si>
    <t>070F300000</t>
  </si>
  <si>
    <t>Переселение граждан из аварийного жилищного фонда</t>
  </si>
  <si>
    <t>070F367483</t>
  </si>
  <si>
    <t>070F367484</t>
  </si>
  <si>
    <t>070F36748S</t>
  </si>
  <si>
    <t>Муниципальная программа "Обеспечение эффективного функционирования органов местного самоуправления городского округа "Город Калининград"</t>
  </si>
  <si>
    <t>Создание условий для обеспечения деятельности органов местного самоуправления городского округа "Город Калининград"</t>
  </si>
  <si>
    <t>0800100000</t>
  </si>
  <si>
    <t>Организация и осуществление транспортного обслуживания должностных лиц органов местного самоуправления</t>
  </si>
  <si>
    <t>0800111116</t>
  </si>
  <si>
    <t>Содержание (эксплуатация) имущества, находящегося в муниципальной собственности</t>
  </si>
  <si>
    <t>0800111117</t>
  </si>
  <si>
    <t>Текущее содержание и ремонт административных зданий</t>
  </si>
  <si>
    <t>0800111118</t>
  </si>
  <si>
    <t>Развитие, модернизация и сопровождение информационных систем в сфере управления общественными финансами</t>
  </si>
  <si>
    <t>0800200000</t>
  </si>
  <si>
    <t>Обеспечение автоматизации бюджетного процесса</t>
  </si>
  <si>
    <t>0800211993</t>
  </si>
  <si>
    <t>Связь и информатика</t>
  </si>
  <si>
    <t>0410</t>
  </si>
  <si>
    <t>Развитие информационно-коммуникационной инфраструктуры администрации</t>
  </si>
  <si>
    <t>0800300000</t>
  </si>
  <si>
    <t>Информационно-коммуникационное обеспечение деятельности органов местного самоуправления</t>
  </si>
  <si>
    <t>0800311119</t>
  </si>
  <si>
    <t>Реализация отдельных государственных полномочий, переданных органам местного самоуправления в установленном порядке</t>
  </si>
  <si>
    <t>0800400000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</si>
  <si>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</si>
  <si>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0800451200</t>
  </si>
  <si>
    <t>Судебная система</t>
  </si>
  <si>
    <t>0105</t>
  </si>
  <si>
    <t>Информационное сопровождение деятельности органов местного самоуправления</t>
  </si>
  <si>
    <t>0800500000</t>
  </si>
  <si>
    <t>Освещение деятельности органов местного самоуправления в средствах массовой информации</t>
  </si>
  <si>
    <t>0800511311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</si>
  <si>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</si>
  <si>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</si>
  <si>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</si>
  <si>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</si>
  <si>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Опубликование муниципальных правовых актов и иных официальных документов</t>
  </si>
  <si>
    <t>0800511312</t>
  </si>
  <si>
    <t>Периодическая печать и издательства</t>
  </si>
  <si>
    <t>1202</t>
  </si>
  <si>
    <t>Участие городского округа в ассоциациях, союзах российских городов и прочих организациях</t>
  </si>
  <si>
    <t>0800600000</t>
  </si>
  <si>
    <t>Членские взносы в ассоциации и союзы городов</t>
  </si>
  <si>
    <t>0800611994</t>
  </si>
  <si>
    <t>Мероприятия в рамках международного и межмуниципального сотрудничества</t>
  </si>
  <si>
    <t>0800611995</t>
  </si>
  <si>
    <t>Поощрения за заслуги в развитии городского округа</t>
  </si>
  <si>
    <t>0800700000</t>
  </si>
  <si>
    <t>Поощрения почетными грамотами и благодарностями главы городского округа "Город Калининград"</t>
  </si>
  <si>
    <t>0800711931</t>
  </si>
  <si>
    <t>Социальное обеспечение и иные выплаты населению</t>
  </si>
  <si>
    <t>300</t>
  </si>
  <si>
    <t>Поощрение почетными грамотами и благодарственными письмами городского Совета депутатов Калининграда</t>
  </si>
  <si>
    <t>0800711932</t>
  </si>
  <si>
    <t>Поощрения почетными грамотами и благодарностями главы администрации городского округа "Город Калининград"</t>
  </si>
  <si>
    <t>0800711933</t>
  </si>
  <si>
    <t>Организационное обеспечение официальных мероприятий органов местного самоуправления</t>
  </si>
  <si>
    <t>0800711991</t>
  </si>
  <si>
    <t>Оказание содействия избирательным комиссиям</t>
  </si>
  <si>
    <t>0800800000</t>
  </si>
  <si>
    <t>Материально-техническое обеспечение избирательных участков</t>
  </si>
  <si>
    <t>0800811917</t>
  </si>
  <si>
    <t>Муниципальная программа "Осуществление мероприятий по гражданской обороне и защите населения и территории городского округа "Город Калининград" от чрезвычайных ситуаций"</t>
  </si>
  <si>
    <t>Обеспечение исполнения требований в области защиты населения и территорий от чрезвычайных ситуаций</t>
  </si>
  <si>
    <t>0900100000</t>
  </si>
  <si>
    <t>Обеспечение мер по предотвращению и ликвидации чрезвычайных ситуаций</t>
  </si>
  <si>
    <t>0900193112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</si>
  <si>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</si>
  <si>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</si>
  <si>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</si>
  <si>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</si>
  <si>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территориальной и гражданской обороны</t>
  </si>
  <si>
    <t>0900193113</t>
  </si>
  <si>
    <t>Гражданская оборона</t>
  </si>
  <si>
    <t>0309</t>
  </si>
  <si>
    <t>Обеспечение мер первичной пожарной безопасности</t>
  </si>
  <si>
    <t>0900200000</t>
  </si>
  <si>
    <t>Обеспечение первичных мер пожарной безопасности в границах городского округа</t>
  </si>
  <si>
    <t>0900293111</t>
  </si>
  <si>
    <t>Поддержание в состоянии постоянной готовности к использованию систем оповещения населения об опасности</t>
  </si>
  <si>
    <t>0900300000</t>
  </si>
  <si>
    <t>Поддержание в постоянной готовности к использованию систем оповещения населения об опасности</t>
  </si>
  <si>
    <t>0900393114</t>
  </si>
  <si>
    <t>Муниципальная программа "Развитие системы образования городского округа "Город Калининград"</t>
  </si>
  <si>
    <t>Организация предоставления общедоступного, бесплатного дошкольного образования</t>
  </si>
  <si>
    <t>1000100000</t>
  </si>
  <si>
    <t>Строительство дошкольного учреждения по ул. Флагманской в г. Калининграде</t>
  </si>
  <si>
    <t>1000147150</t>
  </si>
  <si>
    <t>Дошкольное образование</t>
  </si>
  <si>
    <t>0701</t>
  </si>
  <si>
    <t>Строительство газовой котельной и реконструкция системы теплоснабжения МАДОУ детский сад №5, расположенный по адресу: ул. Маршала Новикова, 25-27</t>
  </si>
  <si>
    <t>1000147151</t>
  </si>
  <si>
    <t>Строительство газовой котельной и реконструкция системы теплоснабжения МАДОУ ЦРР № 77 по ул. Бассейной, 1 в г. Калининграде</t>
  </si>
  <si>
    <t>1000147152</t>
  </si>
  <si>
    <t>Строительство дошкольного учреждения по проезду Тихорецкому в г. Калининграде</t>
  </si>
  <si>
    <t>1000147154</t>
  </si>
  <si>
    <t>Строительство дошкольного учреждения по ул. Владимирской в г. Калининграде</t>
  </si>
  <si>
    <t>1000147155</t>
  </si>
  <si>
    <t>Строительство дошкольного учреждения по ул. Баженова в г. Калининграде</t>
  </si>
  <si>
    <t>1000147156</t>
  </si>
  <si>
    <t>Строительство дошкольного учреждения по ул. Артиллерийской в г. Калининграде</t>
  </si>
  <si>
    <t>1000147157</t>
  </si>
  <si>
    <t>Строительство дошкольного учреждения по ул. Арсенальной в г. Калининграде</t>
  </si>
  <si>
    <t>1000147158</t>
  </si>
  <si>
    <t>Реализация основных общеобразовательных программ дошкольного образования</t>
  </si>
  <si>
    <t>1000167111</t>
  </si>
  <si>
    <t>Осуществление расходов, связанных с созданием, реорганизацией, ликвидацией учреждения, с невозможностью выполнения муниципального задания</t>
  </si>
  <si>
    <t>1000167113</t>
  </si>
  <si>
    <t>Присмотр и уход</t>
  </si>
  <si>
    <t>1000167114</t>
  </si>
  <si>
    <t>Материально-техническое обеспечение учреждений дошкольного образования</t>
  </si>
  <si>
    <t>1000167121</t>
  </si>
  <si>
    <t>Субсидии организациям и индивидуальным предпринимателям, реализующим образовательные программы дошкольного образования, при осуществлении присмотра и ухода за детьми</t>
  </si>
  <si>
    <t>1000167131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</si>
  <si>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</si>
  <si>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1000170620</t>
  </si>
  <si>
    <t>Улучшение условий предоставления образования и обеспечение безопасности обучающихся в муниципальных образовательных организациях Калининградской области</t>
  </si>
  <si>
    <t>10001S1130</t>
  </si>
  <si>
    <t>Осуществление капитальных вложений в объекты муниципальной собственности (Строительство дошкольного учреждения по ул. Благовещенской в г. Калининграде)</t>
  </si>
  <si>
    <t>10001S4086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</si>
  <si>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</t>
  </si>
  <si>
    <t>1000200000</t>
  </si>
  <si>
    <t>Строительство корпуса общеобразовательной школы №50 по ул. Каштановая аллея в г. Калининграде</t>
  </si>
  <si>
    <t>1000247250</t>
  </si>
  <si>
    <t>Общее образование</t>
  </si>
  <si>
    <t>0702</t>
  </si>
  <si>
    <t>Строительство нового корпуса общеобразовательной школы № 11 по ул. Мира в г. Калининграде</t>
  </si>
  <si>
    <t>1000247251</t>
  </si>
  <si>
    <t>Строительство нового корпуса общеобразовательной школы № 46 по ул. Летней в г. Калининграде</t>
  </si>
  <si>
    <t>1000247254</t>
  </si>
  <si>
    <t>Строительство общеобразовательной школы по ул. Мариенко в г. Калининграде</t>
  </si>
  <si>
    <t>1000247255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</si>
  <si>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</si>
  <si>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1000253030</t>
  </si>
  <si>
    <t>Реализация основных общеобразовательных программ общего образования</t>
  </si>
  <si>
    <t>1000267211</t>
  </si>
  <si>
    <t>Материально-техническое обеспечение общеобразовательных учреждений</t>
  </si>
  <si>
    <t>1000267221</t>
  </si>
  <si>
    <t>1000270620</t>
  </si>
  <si>
    <t>Закупка учебников для новых муниципальных общеобразовательных организаций</t>
  </si>
  <si>
    <t>1000274020</t>
  </si>
  <si>
    <t>Стимулирование целевого обучения в рамках соответствующей предметной области для муниципальных общеобразовательных организаций</t>
  </si>
  <si>
    <t>1000274070</t>
  </si>
  <si>
    <t>Закупка учебников для муниципальных общеобразовательных организаций</t>
  </si>
  <si>
    <t>1000274090</t>
  </si>
  <si>
    <t>Закупка учебников, допущенных к использованию при реализации программ общего образования для муниципальных общеобразовательных организаций</t>
  </si>
  <si>
    <t>1000274120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</si>
  <si>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</si>
  <si>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10002L3040</t>
  </si>
  <si>
    <t>10002S1130</t>
  </si>
  <si>
    <t>Организация и обеспечение бесплатным питанием обучающихся, получающих начальное общее образование в муниципальных образовательных организациях</t>
  </si>
  <si>
    <t>10002S1160</t>
  </si>
  <si>
    <t>Организация и обеспечение бесплатным питанием обучающихся с ограниченными возможностями здоровья, получающих основное и среднее общее образование в муниципальных образовательных организациях</t>
  </si>
  <si>
    <t>10002S1430</t>
  </si>
  <si>
    <t>Организация предоставления дополнительного образования детей в образовательных организациях</t>
  </si>
  <si>
    <t>1000300000</t>
  </si>
  <si>
    <t>Строительство газовой котельной и реконструкция системы теплоснабжения МАУДО ДДТ "Родник" по ул. Нефтяной, 2 в г. Калининграде</t>
  </si>
  <si>
    <t>1000347350</t>
  </si>
  <si>
    <t>Реализация дополнительных общеразвивающих программ</t>
  </si>
  <si>
    <t>1000367311</t>
  </si>
  <si>
    <t>Материально-техническое обеспечение учреждений дополнительного образования</t>
  </si>
  <si>
    <t>1000367321</t>
  </si>
  <si>
    <t>Софинансирование расходных обязательств, возникающих при реализации мероприятий по созданию в дошкольных образовательных, общеобразовательных организациях, организациях дополнительного образования условий для получения детьми-инвалидами качественного образования</t>
  </si>
  <si>
    <t>10003S1290</t>
  </si>
  <si>
    <t>Реализация дополнительных общеобразовательных общеразвивающих программ по четырем направленностям (художественная, социально-гуманитарная (иностранные языки), техническая и физкультурно-спортивная) для обучающихся, получающих начальное общее образование в муниципальных общеобразовательных организациях</t>
  </si>
  <si>
    <t>10003S1360</t>
  </si>
  <si>
    <t>Cофинансирование расходов, возникающих при реализации персонифицированного финансирования дополнительного образования детей</t>
  </si>
  <si>
    <t>10003S1370</t>
  </si>
  <si>
    <t>Организация отдыха детей и подростков в каникулярное время</t>
  </si>
  <si>
    <t>1000400000</t>
  </si>
  <si>
    <t>Строительство газовой котельной на цели отопления и горячего водоснабжения объектов МАУ ЦОПМИ "Огонек" по ул. Балтийская, 29 в г. Светлогорске</t>
  </si>
  <si>
    <t>1000447950</t>
  </si>
  <si>
    <t>Другие вопросы в области образования</t>
  </si>
  <si>
    <t>0709</t>
  </si>
  <si>
    <t>Строительство нового корпуса детского оздоровительного лагеря на территории загородного центра им. Гайдара в г. Светлогорске</t>
  </si>
  <si>
    <t>1000447951</t>
  </si>
  <si>
    <t>Организация отдыха детей и молодежи</t>
  </si>
  <si>
    <t>1000467911</t>
  </si>
  <si>
    <t>Материально-техническое обеспечение загородных оздоровительных центров</t>
  </si>
  <si>
    <t>1000467921</t>
  </si>
  <si>
    <t>Обеспечение организации отдыха детей в каникулярное время, включая мероприятия по обеспечению безопасности их жизни и здоровья</t>
  </si>
  <si>
    <t>10004S1110</t>
  </si>
  <si>
    <t>Гражданское и патриотическое воспитание, поддержка талантливых детей</t>
  </si>
  <si>
    <t>1001000000</t>
  </si>
  <si>
    <t>Стипендии для одаренных детей и молодежи</t>
  </si>
  <si>
    <t>1001066539</t>
  </si>
  <si>
    <t>СОЦИАЛЬНАЯ ПОЛИТИКА</t>
  </si>
  <si>
    <t>1000</t>
  </si>
  <si>
    <t>Социальное обеспечение населения</t>
  </si>
  <si>
    <t>1003</t>
  </si>
  <si>
    <t>Выявление и развитие у обучающихся интеллектуальных и творческих способностей, способностей к занятиям физической культурой и спортом</t>
  </si>
  <si>
    <t>1001067912</t>
  </si>
  <si>
    <t>Участие обучающихся в городских и всероссийских мероприятиях</t>
  </si>
  <si>
    <t>1001067914</t>
  </si>
  <si>
    <t>Развитие кадрового потенциала и инновационных технологий в сфере управления</t>
  </si>
  <si>
    <t>1001100000</t>
  </si>
  <si>
    <t>Повышение профессионального уровня педагогических работников, информационно-технологическое обеспечение образовательной деятельности</t>
  </si>
  <si>
    <t>1001167913</t>
  </si>
  <si>
    <t>Выплата премий победителям конкурсов профессионального мастерства в области образования</t>
  </si>
  <si>
    <t>1001167931</t>
  </si>
  <si>
    <t>Оказание поддержки некоммерческим организациям</t>
  </si>
  <si>
    <t>1001200000</t>
  </si>
  <si>
    <t>Предоставление субсидий региональному центру финансовой грамотности</t>
  </si>
  <si>
    <t>1001291133</t>
  </si>
  <si>
    <t>Региональный проект "Современная школа"</t>
  </si>
  <si>
    <t>100E100000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</si>
  <si>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</si>
  <si>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100E151720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</si>
  <si>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общеобразовательной школы в Юго-Восточном жилом районе г. Калининграда)</t>
  </si>
  <si>
    <t>100E153051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</si>
  <si>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общеобразовательной школы по ул. Благовещенской в г. Калининграде)</t>
  </si>
  <si>
    <t>100E153056</t>
  </si>
  <si>
    <t>Создание новых мест в общеобразовательных организациях (Строительство нового корпуса общеобразовательной школы № 46 по ул. Летней в г. Калининграде)</t>
  </si>
  <si>
    <t>100E155202</t>
  </si>
  <si>
    <t>Региональный проект "Успех каждого ребенка"</t>
  </si>
  <si>
    <t>100E200000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</si>
  <si>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</si>
  <si>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100E251710</t>
  </si>
  <si>
    <t>Региональный проект "Патриотическое воспитание граждан Российской Федерации"</t>
  </si>
  <si>
    <t>100EВ00000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</si>
  <si>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</si>
  <si>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100EВ51790</t>
  </si>
  <si>
    <t>Муниципальная программа "Социальная поддержка населения городского округа "Город Калининград"</t>
  </si>
  <si>
    <t>Социальная поддержка семей, имеющих детей</t>
  </si>
  <si>
    <t>1100100000</t>
  </si>
  <si>
    <t>Обеспечение путевками в загородные организации отдыха детей и их оздоровления в Калининградской области детей военнослужащих и других участников специальной военной операции для муниципальных образований Калининградской области за счет средств резервного фонда Правительства Калининградской области</t>
  </si>
  <si>
    <t>1100121Ф20</t>
  </si>
  <si>
    <t>Компенсация муниципальным образовательным учреждениям, реализующим образовательные программы дошкольного образования, части платы за присмотр и уход за детьми одиноких родителей из числа малоимущих и многодетных семей из числа малоимущих</t>
  </si>
  <si>
    <t>1100166531</t>
  </si>
  <si>
    <t>Охрана семьи и детства</t>
  </si>
  <si>
    <t>1004</t>
  </si>
  <si>
    <t>Социальная поддержка граждан, имеющих трех и более детей, взамен предоставления земельного участка</t>
  </si>
  <si>
    <t>1100166542</t>
  </si>
  <si>
    <t>Присмотр и уход за детьми-инвалидами, детьми-сиротами и детьми, оставшимися без попечения родителей, а также за детьми с туберкулезной интоксикацией</t>
  </si>
  <si>
    <t>1100167112</t>
  </si>
  <si>
    <t>Организация и проведение мероприятий</t>
  </si>
  <si>
    <t>1100168611</t>
  </si>
  <si>
    <t>КУЛЬТУРА, КИНЕМАТОГРАФИЯ</t>
  </si>
  <si>
    <t>0800</t>
  </si>
  <si>
    <t>Культура</t>
  </si>
  <si>
    <t>0801</t>
  </si>
  <si>
    <t>Предоставление мер социальной поддержки в сфере организации отдыха детей в Калининградской области</t>
  </si>
  <si>
    <t>1100170120</t>
  </si>
  <si>
    <t>Обеспечение питанием и страхованием жизни и здоровья детей в возрасте от 6 до 18 лет в муниципальных лагерях с дневным пребыванием</t>
  </si>
  <si>
    <t>1100170130</t>
  </si>
  <si>
    <t>Предоставление мер социальной поддержки по ремонту жилых помещений, находящихся на территории Калининградской области, принадлежащих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родителей, и не отвечающих санитарным и техническим нормам и правилам</t>
  </si>
  <si>
    <t>1100170150</t>
  </si>
  <si>
    <t>Обеспечение бесплатным питанием отдельных категорий обучающихся в муниципальных общеобразовательных организациях</t>
  </si>
  <si>
    <t>1100170160</t>
  </si>
  <si>
    <t>Содержание детей-сирот и детей, оставшихся без попечения родителей, переданных на воспитание под опеку (попечительство), в приемные и патронатные семьи, а также выплата вознаграждения приемным родителям и патронатным воспитателям</t>
  </si>
  <si>
    <t>1100170610</t>
  </si>
  <si>
    <t>Реализация мероприятий по обеспечению жильем молодых семей</t>
  </si>
  <si>
    <t>11001L4970</t>
  </si>
  <si>
    <t>Предоставление молодым семьям дополнительных социальных выплат при рождении или усыновлении (удочерении) ребенка</t>
  </si>
  <si>
    <t>11001S1030</t>
  </si>
  <si>
    <t>Социальная поддержка отдельных категорий граждан</t>
  </si>
  <si>
    <t>1100200000</t>
  </si>
  <si>
    <t>Выплата муниципального пособия на погребение умершего ветерана ВОВ, несовершеннолетнего узника концлагерей</t>
  </si>
  <si>
    <t>1100266141</t>
  </si>
  <si>
    <t>Предоставление ветеранам становления Калининградской области ежемесячных компенсационных выплат на оплату коммунальных услуг</t>
  </si>
  <si>
    <t>1100266142</t>
  </si>
  <si>
    <t>Оказание материальной помощи участникам штурма Кенигсберга</t>
  </si>
  <si>
    <t>1100266143</t>
  </si>
  <si>
    <t>Оказание материальной помощи в связи с празднованием Дня Победы в Великой Отечественной войне</t>
  </si>
  <si>
    <t>1100266144</t>
  </si>
  <si>
    <t>Выплата ежемесячной доплаты к пенсии за муниципальную службу в городском округе "Город Калининград"</t>
  </si>
  <si>
    <t>1100266231</t>
  </si>
  <si>
    <t>Выплата пенсии за выслугу лет лицам, замещавшим муниципальные должности и должности муниципальной службы в городском округе "Город Калининград"</t>
  </si>
  <si>
    <t>1100266232</t>
  </si>
  <si>
    <t>Оказание экстренной материальной помощи</t>
  </si>
  <si>
    <t>1100266331</t>
  </si>
  <si>
    <t>Предоставление мер социальной поддержки лицам, удостоенным звания "Почетный гражданин города Калининграда"</t>
  </si>
  <si>
    <t>1100266441</t>
  </si>
  <si>
    <t>Выплата материальной помощи на установку надгробия умершему гражданину, удостоенному звания "Почетный гражданин города Калининграда"</t>
  </si>
  <si>
    <t>1100266443</t>
  </si>
  <si>
    <t>Выплата ежемесячного пособия семьям граждан, погибших при исполнении интернационального долга в республике Афганистан, воинского и служебного долга в локальных вооруженных конфликтах на территории Российской Федерации и государств - бывших республик Союза ССР, а также на АПЛ "Комсомолец" и "Курск"</t>
  </si>
  <si>
    <t>1100266541</t>
  </si>
  <si>
    <t>Обеспечение содержания и обслуживания граждан, заключивших договоры пожизненного содержания с иждивением</t>
  </si>
  <si>
    <t>1100266631</t>
  </si>
  <si>
    <t>Предоставление льгот отдельным категориям граждан</t>
  </si>
  <si>
    <t>1100300000</t>
  </si>
  <si>
    <t>Субсидии муниципальным предприятиям банно-прачечного комплекса городского округа "Город Калининград" в связи с предоставлением отдельным категориям граждан льгот по оплате услуг общих отделений муниципальных бань</t>
  </si>
  <si>
    <t>1100366431</t>
  </si>
  <si>
    <t>Субсидии транспортным организациям всех форм собственности, осуществляющим перевозку граждан льготных категорий в городском округе "Город Калининград", на возмещение недополученных доходов</t>
  </si>
  <si>
    <t>1100366432</t>
  </si>
  <si>
    <t>Субсидии транспортным организациям всех форм собственности, осуществляющим перевозку школьников в городском округе "Город Калининград", на возмещение недополученных доходов</t>
  </si>
  <si>
    <t>1100366532</t>
  </si>
  <si>
    <t>Социальное обслуживание населения, повышение качества жизни отдельных категорий населения</t>
  </si>
  <si>
    <t>1100500000</t>
  </si>
  <si>
    <t>1100568611</t>
  </si>
  <si>
    <t>Социальное обслуживание граждан</t>
  </si>
  <si>
    <t>1100570710</t>
  </si>
  <si>
    <t>Социальное обслуживание населения</t>
  </si>
  <si>
    <t>1002</t>
  </si>
  <si>
    <t>Приспособление общего имущества многоквартирного дома с устройством тамбура-входа и пандуса, включая разработку проектно-сметной документации, для нужд инвалида-колясочника за счет средств резервного фонда Правительства Калининградской области</t>
  </si>
  <si>
    <t>11005S1Ф12</t>
  </si>
  <si>
    <t>Оказание поддержки социально ориентированным некоммерческим организациям</t>
  </si>
  <si>
    <t>1100600000</t>
  </si>
  <si>
    <t>Предоставление субсидий общественным объединениям ветеранов</t>
  </si>
  <si>
    <t>1100691131</t>
  </si>
  <si>
    <t>Предоставление субсидий общественным объединениям инвалидов</t>
  </si>
  <si>
    <t>1100691132</t>
  </si>
  <si>
    <t>Муниципальная программа "Сохранение и развитие культуры в городском округе "Город Калининград"</t>
  </si>
  <si>
    <t>Организация библиотечного обслуживания населения, комплектование и обеспечение сохранности их библиотечных фондов</t>
  </si>
  <si>
    <t>1200100000</t>
  </si>
  <si>
    <t>Библиотечное, библиографическое и информационное обслуживание пользователей библиотеки</t>
  </si>
  <si>
    <t>1200168111</t>
  </si>
  <si>
    <t>Комплектование, библиографирование и обеспечение сохранности фондов библиотек</t>
  </si>
  <si>
    <t>1200168112</t>
  </si>
  <si>
    <t>Материально-техническое обеспечение библиотек</t>
  </si>
  <si>
    <t>1200168121</t>
  </si>
  <si>
    <t>Поддержка учреждений клубного типа, библиотек, музеев и работников указанных учреждений</t>
  </si>
  <si>
    <t>1200174080</t>
  </si>
  <si>
    <t>Государственная поддержка отрасли культуры</t>
  </si>
  <si>
    <t>12001L5190</t>
  </si>
  <si>
    <t>Осуществление публичного показа музейных предметов и музейных коллекций, коллекций диких и домашних животных, растений, формирование, учет, хранение, изучение и обеспечение сохранности музейного фонда</t>
  </si>
  <si>
    <t>1200300000</t>
  </si>
  <si>
    <t>Реконструкция вольера для ластоногих Калининградского зоопарка со строительством очистных сооружений по адресу пр. Мира, 26</t>
  </si>
  <si>
    <t>1200348252</t>
  </si>
  <si>
    <t>Сохранение и содержание зоопарка</t>
  </si>
  <si>
    <t>1200368211</t>
  </si>
  <si>
    <t>Материально-техническое обеспечение зоопарка</t>
  </si>
  <si>
    <t>1200368221</t>
  </si>
  <si>
    <t>Управление музейными коллекциями и обеспечение их хранения</t>
  </si>
  <si>
    <t>1200368311</t>
  </si>
  <si>
    <t>Материально-техническое обеспечение музеев</t>
  </si>
  <si>
    <t>1200368321</t>
  </si>
  <si>
    <t>Осуществление капитальных вложений в объекты муниципальной собственности (Реконструкция объекта "Аквариум" (литер Г) под "Террариум" по адресу г. Калининград проспект Мира 26)</t>
  </si>
  <si>
    <t>12003S4005</t>
  </si>
  <si>
    <t>Осуществление капитальных вложений в объекты муниципальной собственности (Реконструкция вольера для лосей(литеры Г-31, Г-32, Г-33) под вольер для содержания животных по адресу г. Калининград проспект Мира 26 (строительство нового медвежатника)</t>
  </si>
  <si>
    <t>12003S4006</t>
  </si>
  <si>
    <t>Организация и проведение концертов и концертных программ</t>
  </si>
  <si>
    <t>1200400000</t>
  </si>
  <si>
    <t>Создание концертов и концертных программ</t>
  </si>
  <si>
    <t>1200468411</t>
  </si>
  <si>
    <t>Материально-техническое обеспечение театров</t>
  </si>
  <si>
    <t>1200468421</t>
  </si>
  <si>
    <t>Организация деятельности клубных формирований и формирований самодеятельного народного творчества</t>
  </si>
  <si>
    <t>1200500000</t>
  </si>
  <si>
    <t>1200568511</t>
  </si>
  <si>
    <t>Материально-техническое обеспечение клубных формирований</t>
  </si>
  <si>
    <t>1200568521</t>
  </si>
  <si>
    <t>1200574080</t>
  </si>
  <si>
    <t>Укрепление материально-технической базы муниципальных учреждений культуры, включая капитальный и текущий ремонт зданий муниципальных учреждений культуры, в том числе в сельской местности</t>
  </si>
  <si>
    <t>12005S1090</t>
  </si>
  <si>
    <t>Организация массовых городских мероприятий</t>
  </si>
  <si>
    <t>1200600000</t>
  </si>
  <si>
    <t>1200668611</t>
  </si>
  <si>
    <t>Сохранение, использование и популяризация объектов культурного наследия, мемориальных объектов и памятников</t>
  </si>
  <si>
    <t>1200700000</t>
  </si>
  <si>
    <t>Обеспечение сохранения, использования и популяризации объектов культурного наследия, мемориальных объектов и памятников</t>
  </si>
  <si>
    <t>1200768711</t>
  </si>
  <si>
    <t>Обеспечение предоставления дополнительного образования детей в образовательных организациях в сфере культуры и искусства</t>
  </si>
  <si>
    <t>1200800000</t>
  </si>
  <si>
    <t>1200867311</t>
  </si>
  <si>
    <t>Реализация дополнительных предпрофессиональных программ в области искусств</t>
  </si>
  <si>
    <t>1200867312</t>
  </si>
  <si>
    <t>1200867321</t>
  </si>
  <si>
    <t>Организация профессиональных конкурсов и праздничных мероприятий, творческих конкурсов, торжественных церемоний, предоставление грантов на реализацию социальных проектов</t>
  </si>
  <si>
    <t>1200900000</t>
  </si>
  <si>
    <t>1200966539</t>
  </si>
  <si>
    <t>Выплата премий в целях патриотического воспитания детей и молодежи</t>
  </si>
  <si>
    <t>1200967733</t>
  </si>
  <si>
    <t>Выплата премий в целях развития культуры и искусства</t>
  </si>
  <si>
    <t>1200968931</t>
  </si>
  <si>
    <t>Гранты на праздничное новогоднее оформление зданий и территорий</t>
  </si>
  <si>
    <t>1200985331</t>
  </si>
  <si>
    <t>Предоставление грантов на реализацию социальных проектов</t>
  </si>
  <si>
    <t>1200991134</t>
  </si>
  <si>
    <t>Региональный проект "Культурная среда"</t>
  </si>
  <si>
    <t>120A100000</t>
  </si>
  <si>
    <t>Государственная поддержка отрасли культуры (оснащение образовательных учреждений в сфере культуры (детских школ искусств по видам искусств) музыкальными инструментами, оборудованием и учебными материалами)</t>
  </si>
  <si>
    <t>120A155191</t>
  </si>
  <si>
    <t>Муниципальная программа "Развитие молодежной сферы, физической культуры, спорта и дополнительного образования спортивной направленности в городском округе "Город Калининград"</t>
  </si>
  <si>
    <t>Организация и проведение официальных спортивных мероприятий, физкультурных мероприятий, торжественных церемоний</t>
  </si>
  <si>
    <t>1300100000</t>
  </si>
  <si>
    <t>Организация проведения спортивных и физкультурных мероприятий</t>
  </si>
  <si>
    <t>1300169111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</si>
  <si>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</si>
  <si>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</si>
  <si>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</si>
  <si>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</si>
  <si>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</si>
  <si>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</si>
  <si>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</si>
  <si>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</si>
  <si>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Материально-техническое обеспечение учреждений физической культуры</t>
  </si>
  <si>
    <t>1300169121</t>
  </si>
  <si>
    <t>Спортивная подготовка по олимпийским видам спорта</t>
  </si>
  <si>
    <t>1300169211</t>
  </si>
  <si>
    <t>Обеспечение предоставления дополнительного образования детей в образовательных организациях спортивной направленности</t>
  </si>
  <si>
    <t>1300200000</t>
  </si>
  <si>
    <t>1300267311</t>
  </si>
  <si>
    <t>Реализация дополнительных предпрофессиональных программ в области физической культуры и спорта</t>
  </si>
  <si>
    <t>1300267313</t>
  </si>
  <si>
    <t>1300267321</t>
  </si>
  <si>
    <t>Капитальный ремонт и устройство спортивных объектов муниципальной собственности</t>
  </si>
  <si>
    <t>13002S1340</t>
  </si>
  <si>
    <t>Осуществление спортивной подготовки по олимпийским видам спорта</t>
  </si>
  <si>
    <t>1300300000</t>
  </si>
  <si>
    <t>Строительство физкультурно-оздоровительного комплекса по ул. Железнодорожной в г. Калининграде</t>
  </si>
  <si>
    <t>1300349250</t>
  </si>
  <si>
    <t>Строительство Центра прогресса бокса по ул. Железнодорожной в г. Калининграде</t>
  </si>
  <si>
    <t>1300349251</t>
  </si>
  <si>
    <t>1300369211</t>
  </si>
  <si>
    <t>Спортивная подготовка по неолимпийским видам спорта</t>
  </si>
  <si>
    <t>1300369212</t>
  </si>
  <si>
    <t>Реализация дополнительных образовательных программ спортивной подготовки по олимпийским видам спорта</t>
  </si>
  <si>
    <t>1300369213</t>
  </si>
  <si>
    <t>Реализация дополнительных образовательных программ спортивной подготовки по неолимпийским видам спорта</t>
  </si>
  <si>
    <t>1300369214</t>
  </si>
  <si>
    <t>Материально-техническое обеспечение учреждений спорта</t>
  </si>
  <si>
    <t>1300369221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</si>
  <si>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</si>
  <si>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13003S1320</t>
  </si>
  <si>
    <t>Организация досуговой деятельности интеллектуальной, творческой и спортивной направленности, по экстремальным видам спорта и молодежным субкультурам</t>
  </si>
  <si>
    <t>1300400000</t>
  </si>
  <si>
    <t>Организация досуга детей и молодежи</t>
  </si>
  <si>
    <t>1300467711</t>
  </si>
  <si>
    <t>Молодежная политика</t>
  </si>
  <si>
    <t>0707</t>
  </si>
  <si>
    <t>Организация и проведение городских мероприятий для детей и молодежи</t>
  </si>
  <si>
    <t>1300467712</t>
  </si>
  <si>
    <t>Материально-техническое обеспечение учреждений, осуществляющих деятельность по работе с детьми и молодежью</t>
  </si>
  <si>
    <t>1300467721</t>
  </si>
  <si>
    <t>Поддержка молодежи, спортсменов и тренеров, тренеров-преподавателей, общественных объединений в сферах физической культуры и спорта, популяризации здорового образа жизни</t>
  </si>
  <si>
    <t>1300500000</t>
  </si>
  <si>
    <t>Поощрение спортсменов и тренеров-преподавателей за достижение высоких спортивных результатов</t>
  </si>
  <si>
    <t>1300566442</t>
  </si>
  <si>
    <t>1300566539</t>
  </si>
  <si>
    <t>Гранты на реализацию социальных проектов в сфере молодежной политики, физической культуры и спорта</t>
  </si>
  <si>
    <t>1300567731</t>
  </si>
  <si>
    <t>Муниципальная программа "Развитие малого и среднего предпринимательства в городском округе "Город Калининград"</t>
  </si>
  <si>
    <t>Создание благоприятных условий для развития малого и среднего предпринимательства на территории городского округа "Город Калининград"</t>
  </si>
  <si>
    <t>1400100000</t>
  </si>
  <si>
    <t>1400111991</t>
  </si>
  <si>
    <t>Непрограммное направление деятельности городского округа "Город Калининград"</t>
  </si>
  <si>
    <t>Обеспечение деятельности органов местного самоуправления и избирательной комиссии городского округа "Город Калининград"</t>
  </si>
  <si>
    <t>9010000000</t>
  </si>
  <si>
    <t>Глава городского округа "Город Калининград"</t>
  </si>
  <si>
    <t>9010011111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</si>
  <si>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</si>
  <si>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</si>
  <si>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</si>
  <si>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</si>
  <si>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Денежное содержание органов местного самоуправления</t>
  </si>
  <si>
    <t>9010011112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</si>
  <si>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</si>
  <si>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</si>
  <si>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</si>
  <si>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</si>
  <si>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</si>
  <si>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</si>
  <si>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вопросы в области социальной политики</t>
  </si>
  <si>
    <t>1006</t>
  </si>
  <si>
    <t>Материально-техническое и организационное обеспечение деятельности органов местного самоуправления</t>
  </si>
  <si>
    <t>9010011113</t>
  </si>
  <si>
    <t>Профессиональная подготовка, переподготовка и повышение квалификации</t>
  </si>
  <si>
    <t>0705</t>
  </si>
  <si>
    <t>Заместитель главы городского округа "Город Калининград"</t>
  </si>
  <si>
    <t>9010011114</t>
  </si>
  <si>
    <t>Депутаты городского Совета депутатов Калининграда</t>
  </si>
  <si>
    <t>9010011115</t>
  </si>
  <si>
    <t>9010051200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</si>
  <si>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</si>
  <si>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9010059300</t>
  </si>
  <si>
    <t>Органы юстиции</t>
  </si>
  <si>
    <t>0304</t>
  </si>
  <si>
    <t>9010070130</t>
  </si>
  <si>
    <t>9010070160</t>
  </si>
  <si>
    <t>Организация транспортного обслуживания населения в Калининградской области</t>
  </si>
  <si>
    <t>9010070250</t>
  </si>
  <si>
    <t>Обеспечение деятельности по организации и осуществлению опеки и попечительства в отношении несовершеннолетних</t>
  </si>
  <si>
    <t>9010070640</t>
  </si>
  <si>
    <t>Осуществление деятельности по опеке и попечительству в отношении совершеннолетних граждан</t>
  </si>
  <si>
    <t>9010070650</t>
  </si>
  <si>
    <t>Обеспечение руководства в сфере социальной поддержки населения</t>
  </si>
  <si>
    <t>9010070670</t>
  </si>
  <si>
    <t>Организация работы комиссий по делам несовершеннолетних и защите их прав</t>
  </si>
  <si>
    <t>9010070720</t>
  </si>
  <si>
    <t>Определение перечня должностных лиц, уполномоченных составлять протоколы об административных правонарушениях</t>
  </si>
  <si>
    <t>9010070730</t>
  </si>
  <si>
    <t>Обеспечение деятельности казенных учреждений</t>
  </si>
  <si>
    <t>9020000000</t>
  </si>
  <si>
    <t>Денежное содержание казенных учреждений</t>
  </si>
  <si>
    <t>9020011211</t>
  </si>
  <si>
    <t>Материально-техническое и организационное обеспечение казенных учреждений</t>
  </si>
  <si>
    <t>9020011212</t>
  </si>
  <si>
    <t>Прочие непрограммные направления деятельности</t>
  </si>
  <si>
    <t>9030000000</t>
  </si>
  <si>
    <t>Обслуживание муниципального долга (бюджетные кредиты)</t>
  </si>
  <si>
    <t>9030011791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</si>
  <si>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</si>
  <si>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</si>
  <si>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</si>
  <si>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</si>
  <si>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(муниципального) долга</t>
  </si>
  <si>
    <t>700</t>
  </si>
  <si>
    <t>Обслуживание муниципального долга (коммерческие кредиты)</t>
  </si>
  <si>
    <t>9030011792</t>
  </si>
  <si>
    <t>Резервные фонды</t>
  </si>
  <si>
    <t>9030011891</t>
  </si>
  <si>
    <t>0111</t>
  </si>
  <si>
    <t>Резерв по капитальным вложениям</t>
  </si>
  <si>
    <t>9030011892</t>
  </si>
  <si>
    <t>Зарезервированные бюджетные ассигнования на увеличение фонда оплаты труда работников муниципальных казенных учреждений городского округа «Город Калининград», лиц, замещающих муниципальные должности, муниципальных служащих и лиц, не являющихся муниципальными служащими и исполняющих обязанности по техническому обеспечению деятельности органов местного самоуправления городского округа «Город Калининград»</t>
  </si>
  <si>
    <t>9030011895</t>
  </si>
  <si>
    <t>Реализация мероприятий по закупке и передаче материальных ценностей</t>
  </si>
  <si>
    <t>9030011916</t>
  </si>
  <si>
    <t>Исполнение судебных актов по искам к муниципальным образованиям о возмещении вреда, причиненного в результате незаконных действий (бездействия) органов местного самоуправления либо должностных лиц этих органов, а также в результате деятельности муниципальных казенных учреждений</t>
  </si>
  <si>
    <t>9030011992</t>
  </si>
  <si>
    <t>Исполнение муниципальных гарантий</t>
  </si>
  <si>
    <t>9030085231</t>
  </si>
  <si>
    <t>Комитет по финансам администрации городского округа "Город Калининград""</t>
  </si>
  <si>
    <t>005</t>
  </si>
  <si>
    <t>Комитет муниципального имущества и земельных ресурсов  администрации городского округа "Город  Калининград"</t>
  </si>
  <si>
    <t>028</t>
  </si>
  <si>
    <t>Комитет городского хозяйства и строительства администрации городского округа "Город Калининград "</t>
  </si>
  <si>
    <t>038</t>
  </si>
  <si>
    <t>Администрация городского округа "Город Калининград"</t>
  </si>
  <si>
    <t>045</t>
  </si>
  <si>
    <t>Комитет городского развития и цифровизации администрации городского округа "Город Калининград"</t>
  </si>
  <si>
    <t>164</t>
  </si>
  <si>
    <t>Городской Совет депутатов Калининграда</t>
  </si>
  <si>
    <t>710</t>
  </si>
  <si>
    <t>Контрольно-счетная палата городского округа "Город Калининград"</t>
  </si>
  <si>
    <t>720</t>
  </si>
  <si>
    <t>Комитет по социальной политике администрации городского округа "Город Калининград"</t>
  </si>
  <si>
    <t>801</t>
  </si>
  <si>
    <t>Комитет муниципального контроля</t>
  </si>
  <si>
    <t>802</t>
  </si>
  <si>
    <t>Комитет развития дорожно-транспортной инфраструктуры</t>
  </si>
  <si>
    <t>803</t>
  </si>
  <si>
    <t>Комитет по образованию администрации городского округа "Город Калининград"</t>
  </si>
  <si>
    <t>804</t>
  </si>
  <si>
    <t>ДОХОДЫ</t>
  </si>
  <si>
    <t>НАЛОГОВЫЕ 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</si>
  <si>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</si>
  <si>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</si>
  <si>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</si>
  <si>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</si>
  <si>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</si>
  <si>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РФ</t>
  </si>
  <si>
    <t>000 1 03 02000 01 0000 110</t>
  </si>
  <si>
    <t>Акцизы по подакцизным товарам (продукции), производимым на территории РФ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</si>
  <si>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</si>
  <si>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</si>
  <si>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</si>
  <si>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</si>
  <si>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</si>
  <si>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</si>
  <si>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</si>
  <si>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</si>
  <si>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</si>
  <si>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 xml:space="preserve">Налоги на имущество </t>
  </si>
  <si>
    <t>000 1 06 01000 00 0000 110</t>
  </si>
  <si>
    <t>Налог на имущество физических лиц</t>
  </si>
  <si>
    <t>000 1 06 02000 02 0000 110</t>
  </si>
  <si>
    <t>Налог на имущество организаций</t>
  </si>
  <si>
    <t>000 1 06 06000 00 0000 110</t>
  </si>
  <si>
    <t>Земельный налог</t>
  </si>
  <si>
    <t>000 1 08 00000 00 0000 000</t>
  </si>
  <si>
    <t xml:space="preserve">Государственная пошлина </t>
  </si>
  <si>
    <t>000 1 09 00000 00 0000 000</t>
  </si>
  <si>
    <t>Задолженность и перерасчеты по отмененным налогам, сборам и иным обязательным платежам</t>
  </si>
  <si>
    <t>НЕНАЛОГОВЫЕ ДОХОДЫ</t>
  </si>
  <si>
    <t>000 1 11 00000 00 0000 000</t>
  </si>
  <si>
    <t xml:space="preserve">Доходы от использования имущества, находящегося в государственной и муниципальной собственности       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</si>
  <si>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</si>
  <si>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</si>
  <si>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</si>
  <si>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</si>
  <si>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000 1 11 07000 00 0000 120</t>
  </si>
  <si>
    <t>Платежи от государственных и муниципальных унитарных предприятий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</si>
  <si>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</si>
  <si>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</si>
  <si>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</si>
  <si>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</si>
  <si>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</si>
  <si>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</si>
  <si>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</si>
  <si>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</si>
  <si>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</si>
  <si>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</si>
  <si>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</si>
  <si>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</si>
  <si>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</si>
  <si>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</si>
  <si>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</si>
  <si>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</si>
  <si>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</si>
  <si>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</si>
  <si>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</si>
  <si>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</si>
  <si>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000 1 14 13000 00 0000 000</t>
  </si>
  <si>
    <t>Доходы от приватизации имущества, находящегося в государственной и муниципальной собственности</t>
  </si>
  <si>
    <t>000 1 15 00000 00 0000 000</t>
  </si>
  <si>
    <t>Административные платежи и сборы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</si>
  <si>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</si>
  <si>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</si>
  <si>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</si>
  <si>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</si>
  <si>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ИТОГО НАЛОГОВЫХ И НЕНАЛОГОВЫХ ДОХОДОВ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</si>
  <si>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</si>
  <si>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</si>
  <si>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</si>
  <si>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</si>
  <si>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</si>
  <si>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</si>
  <si>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</si>
  <si>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</si>
  <si>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</si>
  <si>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</si>
  <si>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</si>
  <si>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</si>
  <si>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</si>
  <si>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</si>
  <si>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</si>
  <si>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</si>
  <si>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</si>
  <si>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</si>
  <si>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</si>
  <si>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</si>
  <si>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</si>
  <si>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</si>
  <si>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</si>
  <si>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</si>
  <si>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</si>
  <si>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</si>
  <si>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</si>
  <si>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</si>
  <si>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</si>
  <si>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</si>
  <si>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Всего источников финансирования дефицита бюджета</t>
  </si>
  <si>
    <t>Привлечение городскими округами кредитов от кредитных организаций в валюте Российской Федерации</t>
  </si>
  <si>
    <t>Предельные сроки погашения долговых обязательств по кредитным договорам и соглашениям от кредитных организаций в валюте Российской Федерации</t>
  </si>
  <si>
    <t xml:space="preserve"> 30 декабря 
2026 г.</t>
  </si>
  <si>
    <t>30 декабря 
2027 г.</t>
  </si>
  <si>
    <t xml:space="preserve">30 декабря    2028 г.                   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</si>
  <si>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Федерации, в том числе:</t>
  </si>
  <si>
    <t xml:space="preserve">кредиты на пополнение остатка средств на едином счете бюджета </t>
  </si>
  <si>
    <t>Предельные сроки погашения долговых обязательств по бюджетным кредитам из других бюджетов бюджетной системы Российской Федерации бюджетами городских округов в валюте Российской Федерации</t>
  </si>
  <si>
    <t>15 декабря 2023 г.</t>
  </si>
  <si>
    <t xml:space="preserve">                                     15 декабря      2024 г.
                   </t>
  </si>
  <si>
    <t xml:space="preserve">15 декабря   2025 г.       </t>
  </si>
  <si>
    <t>Погашение кредитов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</si>
  <si>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Федерации, в том числе:</t>
  </si>
  <si>
    <t>кредит на реструктуризацию обязательств (задолженности) городского округа</t>
  </si>
  <si>
    <t>кредит для погашения долговых обязательств по кредитам от кредитных организаций</t>
  </si>
  <si>
    <t xml:space="preserve">Обеспечение обязательств по муниципальной гарантии от 15.09.2011
№ IV-11-152 </t>
  </si>
  <si>
    <t>МП "Калининградтеплосеть"</t>
  </si>
  <si>
    <t>Нет</t>
  </si>
  <si>
    <t>Приложение  № 5</t>
  </si>
  <si>
    <t>Приложение  № 6</t>
  </si>
  <si>
    <t>от 14.12.2022 № 228</t>
  </si>
  <si>
    <t>Субсидии некоммерческой организации Благотворительный Фонд «Благоустройство и Взаимопомощь» на финансовое обеспечение затрат в связи с реализацией объекта местного значения «Строительство Филосовского моста, соединяющего остров Иммануила Канта с улицей Виктора Гюго»</t>
  </si>
  <si>
    <t>Осуществление капитальных вложений в объекты муниципальной собственности (Строительство Филосовского моста, соединяющего остров Иммануила Канта с улицей Виктора Гюго)</t>
  </si>
  <si>
    <t>Международный проект "Сохранение и устойчивое использование водных рекреационных объектов в приграничных городах в Кентшине и Калининграде"</t>
  </si>
  <si>
    <t>0401000000</t>
  </si>
  <si>
    <t>0401085721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</si>
</sst>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?"/>
    <numFmt numFmtId="166" formatCode="dd/mm/yyyy\ hh:mm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8" fillId="0" borderId="0"/>
    <xf numFmtId="0" fontId="1" fillId="0" borderId="0"/>
    <xf numFmtId="0" fontId="18" fillId="0" borderId="0"/>
  </cellStyleXfs>
  <cellXfs count="173">
    <xf numFmtId="0" fontId="0" fillId="0" borderId="0" xfId="0"/>
    <xf numFmtId="0" fontId="3" fillId="0" borderId="0" xfId="1"/>
    <xf numFmtId="0" fontId="3" fillId="0" borderId="0" xfId="1" applyAlignment="1">
      <alignment horizontal="right"/>
    </xf>
    <xf numFmtId="4" fontId="5" fillId="0" borderId="0" xfId="2" applyNumberFormat="1" applyFont="1" applyAlignment="1">
      <alignment horizontal="left"/>
    </xf>
    <xf numFmtId="4" fontId="5" fillId="0" borderId="0" xfId="2" applyNumberFormat="1" applyFont="1"/>
    <xf numFmtId="4" fontId="4" fillId="0" borderId="0" xfId="2" applyNumberFormat="1" applyFont="1"/>
    <xf numFmtId="0" fontId="5" fillId="0" borderId="0" xfId="2" applyFont="1"/>
    <xf numFmtId="4" fontId="7" fillId="0" borderId="0" xfId="2" applyNumberFormat="1" applyFont="1"/>
    <xf numFmtId="4" fontId="6" fillId="0" borderId="0" xfId="2" applyNumberFormat="1" applyFont="1"/>
    <xf numFmtId="0" fontId="2" fillId="0" borderId="0" xfId="1" applyFont="1"/>
    <xf numFmtId="0" fontId="5" fillId="0" borderId="0" xfId="0" applyFont="1" applyAlignment="1">
      <alignment horizontal="right"/>
    </xf>
    <xf numFmtId="0" fontId="4" fillId="0" borderId="0" xfId="0" applyFont="1"/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1" fontId="4" fillId="0" borderId="1" xfId="2" applyNumberFormat="1" applyFont="1" applyBorder="1" applyAlignment="1">
      <alignment horizontal="center" vertical="center"/>
    </xf>
    <xf numFmtId="1" fontId="4" fillId="0" borderId="1" xfId="2" applyNumberFormat="1" applyFont="1" applyBorder="1" applyAlignment="1">
      <alignment horizontal="center" vertical="center" wrapText="1"/>
    </xf>
    <xf numFmtId="0" fontId="4" fillId="0" borderId="0" xfId="1" applyFont="1"/>
    <xf numFmtId="0" fontId="4" fillId="0" borderId="0" xfId="0" applyFont="1" applyAlignment="1">
      <alignment horizontal="right"/>
    </xf>
    <xf numFmtId="0" fontId="10" fillId="0" borderId="0" xfId="0" applyFont="1"/>
    <xf numFmtId="0" fontId="9" fillId="0" borderId="1" xfId="0" applyFont="1" applyBorder="1" applyAlignment="1">
      <alignment horizontal="left" vertical="center"/>
    </xf>
    <xf numFmtId="4" fontId="9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2" fillId="0" borderId="0" xfId="1" applyFont="1" applyAlignment="1">
      <alignment horizontal="center"/>
    </xf>
    <xf numFmtId="0" fontId="11" fillId="0" borderId="0" xfId="1" applyFont="1" applyAlignment="1">
      <alignment horizontal="center" vertical="center"/>
    </xf>
    <xf numFmtId="2" fontId="4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4" fontId="9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 wrapText="1" indent="1"/>
    </xf>
    <xf numFmtId="4" fontId="4" fillId="0" borderId="1" xfId="1" applyNumberFormat="1" applyFont="1" applyBorder="1" applyAlignment="1">
      <alignment horizontal="right" vertical="center"/>
    </xf>
    <xf numFmtId="0" fontId="11" fillId="0" borderId="0" xfId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/>
    </xf>
    <xf numFmtId="0" fontId="4" fillId="0" borderId="1" xfId="0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5" fillId="0" borderId="0" xfId="0" applyNumberFormat="1" applyFont="1" applyAlignment="1">
      <alignment horizontal="left"/>
    </xf>
    <xf numFmtId="4" fontId="5" fillId="0" borderId="0" xfId="0" applyNumberFormat="1" applyFont="1"/>
    <xf numFmtId="4" fontId="13" fillId="3" borderId="0" xfId="0" applyNumberFormat="1" applyFont="1" applyFill="1" applyAlignment="1">
      <alignment horizontal="right"/>
    </xf>
    <xf numFmtId="4" fontId="13" fillId="0" borderId="0" xfId="0" applyNumberFormat="1" applyFont="1"/>
    <xf numFmtId="4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4" fontId="6" fillId="0" borderId="8" xfId="0" applyNumberFormat="1" applyFont="1" applyBorder="1" applyAlignment="1">
      <alignment horizontal="center" wrapText="1"/>
    </xf>
    <xf numFmtId="4" fontId="14" fillId="3" borderId="8" xfId="0" applyNumberFormat="1" applyFont="1" applyFill="1" applyBorder="1" applyAlignment="1">
      <alignment horizontal="right" wrapText="1"/>
    </xf>
    <xf numFmtId="4" fontId="6" fillId="0" borderId="8" xfId="0" applyNumberFormat="1" applyFont="1" applyBorder="1" applyAlignment="1">
      <alignment horizontal="right" wrapText="1"/>
    </xf>
    <xf numFmtId="4" fontId="6" fillId="0" borderId="8" xfId="0" applyNumberFormat="1" applyFont="1" applyBorder="1" applyAlignment="1">
      <alignment horizontal="center" vertical="center" wrapText="1"/>
    </xf>
    <xf numFmtId="4" fontId="14" fillId="0" borderId="8" xfId="0" applyNumberFormat="1" applyFont="1" applyBorder="1" applyAlignment="1">
      <alignment horizontal="right" wrapText="1"/>
    </xf>
    <xf numFmtId="4" fontId="5" fillId="0" borderId="1" xfId="0" applyNumberFormat="1" applyFont="1" applyBorder="1"/>
    <xf numFmtId="4" fontId="5" fillId="0" borderId="4" xfId="0" applyNumberFormat="1" applyFont="1" applyBorder="1"/>
    <xf numFmtId="4" fontId="5" fillId="0" borderId="7" xfId="0" applyNumberFormat="1" applyFont="1" applyBorder="1"/>
    <xf numFmtId="4" fontId="13" fillId="3" borderId="7" xfId="0" applyNumberFormat="1" applyFont="1" applyFill="1" applyBorder="1"/>
    <xf numFmtId="4" fontId="5" fillId="0" borderId="8" xfId="0" applyNumberFormat="1" applyFont="1" applyBorder="1"/>
    <xf numFmtId="4" fontId="13" fillId="3" borderId="8" xfId="0" applyNumberFormat="1" applyFont="1" applyFill="1" applyBorder="1" applyAlignment="1">
      <alignment horizontal="right"/>
    </xf>
    <xf numFmtId="4" fontId="13" fillId="0" borderId="8" xfId="0" applyNumberFormat="1" applyFont="1" applyBorder="1"/>
    <xf numFmtId="4" fontId="5" fillId="3" borderId="8" xfId="0" applyNumberFormat="1" applyFont="1" applyFill="1" applyBorder="1"/>
    <xf numFmtId="4" fontId="5" fillId="0" borderId="8" xfId="0" applyNumberFormat="1" applyFont="1" applyBorder="1" applyAlignment="1">
      <alignment wrapText="1"/>
    </xf>
    <xf numFmtId="4" fontId="13" fillId="3" borderId="8" xfId="0" applyNumberFormat="1" applyFont="1" applyFill="1" applyBorder="1" applyAlignment="1">
      <alignment horizontal="right" wrapText="1"/>
    </xf>
    <xf numFmtId="4" fontId="5" fillId="0" borderId="0" xfId="0" applyNumberFormat="1" applyFont="1" applyAlignment="1">
      <alignment wrapText="1"/>
    </xf>
    <xf numFmtId="4" fontId="5" fillId="3" borderId="1" xfId="0" applyNumberFormat="1" applyFont="1" applyFill="1" applyBorder="1"/>
    <xf numFmtId="4" fontId="13" fillId="3" borderId="8" xfId="0" applyNumberFormat="1" applyFont="1" applyFill="1" applyBorder="1"/>
    <xf numFmtId="4" fontId="5" fillId="2" borderId="1" xfId="0" applyNumberFormat="1" applyFont="1" applyFill="1" applyBorder="1"/>
    <xf numFmtId="4" fontId="5" fillId="2" borderId="1" xfId="0" applyNumberFormat="1" applyFont="1" applyFill="1" applyBorder="1" applyAlignment="1">
      <alignment horizontal="left" vertical="justify" wrapText="1"/>
    </xf>
    <xf numFmtId="4" fontId="5" fillId="2" borderId="7" xfId="0" applyNumberFormat="1" applyFont="1" applyFill="1" applyBorder="1"/>
    <xf numFmtId="4" fontId="5" fillId="2" borderId="8" xfId="0" applyNumberFormat="1" applyFont="1" applyFill="1" applyBorder="1"/>
    <xf numFmtId="4" fontId="13" fillId="2" borderId="8" xfId="0" applyNumberFormat="1" applyFont="1" applyFill="1" applyBorder="1" applyAlignment="1">
      <alignment horizontal="right"/>
    </xf>
    <xf numFmtId="4" fontId="13" fillId="2" borderId="8" xfId="0" applyNumberFormat="1" applyFont="1" applyFill="1" applyBorder="1"/>
    <xf numFmtId="4" fontId="5" fillId="2" borderId="0" xfId="0" applyNumberFormat="1" applyFont="1" applyFill="1"/>
    <xf numFmtId="4" fontId="5" fillId="0" borderId="8" xfId="0" applyNumberFormat="1" applyFont="1" applyBorder="1" applyAlignment="1">
      <alignment horizontal="right" wrapText="1"/>
    </xf>
    <xf numFmtId="4" fontId="13" fillId="0" borderId="8" xfId="0" applyNumberFormat="1" applyFont="1" applyBorder="1" applyAlignment="1">
      <alignment horizontal="righ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right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9" fillId="0" borderId="1" xfId="1" applyFont="1" applyBorder="1" applyAlignment="1">
      <alignment horizontal="center" vertical="center"/>
    </xf>
    <xf numFmtId="4" fontId="4" fillId="0" borderId="0" xfId="0" applyNumberFormat="1" applyFont="1"/>
    <xf numFmtId="4" fontId="10" fillId="0" borderId="0" xfId="0" applyNumberFormat="1" applyFont="1"/>
    <xf numFmtId="0" fontId="4" fillId="2" borderId="1" xfId="0" applyFont="1" applyFill="1" applyBorder="1" applyAlignment="1">
      <alignment horizontal="left" vertical="center" wrapText="1" indent="1"/>
    </xf>
    <xf numFmtId="164" fontId="5" fillId="0" borderId="0" xfId="0" applyNumberFormat="1" applyFont="1" applyAlignment="1">
      <alignment horizontal="left"/>
    </xf>
    <xf numFmtId="4" fontId="4" fillId="0" borderId="1" xfId="1" applyNumberFormat="1" applyFont="1" applyBorder="1" applyAlignment="1">
      <alignment horizontal="right" vertical="center" wrapText="1"/>
    </xf>
    <xf numFmtId="165" fontId="4" fillId="0" borderId="0" xfId="1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right" vertical="center" wrapText="1"/>
    </xf>
    <xf numFmtId="0" fontId="3" fillId="0" borderId="0" xfId="0" applyFont="1"/>
    <xf numFmtId="49" fontId="17" fillId="0" borderId="0" xfId="0" applyNumberFormat="1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center"/>
    </xf>
    <xf numFmtId="4" fontId="5" fillId="0" borderId="0" xfId="4" applyNumberFormat="1" applyFont="1" applyAlignment="1">
      <alignment horizontal="left" vertical="top"/>
    </xf>
    <xf numFmtId="4" fontId="5" fillId="0" borderId="0" xfId="4" applyNumberFormat="1" applyFont="1" applyAlignment="1">
      <alignment horizontal="center" vertical="top"/>
    </xf>
    <xf numFmtId="4" fontId="5" fillId="0" borderId="0" xfId="4" applyNumberFormat="1" applyFont="1" applyAlignment="1">
      <alignment horizontal="left" vertical="center"/>
    </xf>
    <xf numFmtId="4" fontId="4" fillId="0" borderId="0" xfId="2" applyNumberFormat="1" applyFont="1" applyAlignment="1">
      <alignment horizontal="left"/>
    </xf>
    <xf numFmtId="0" fontId="4" fillId="0" borderId="0" xfId="1" applyFont="1" applyAlignment="1">
      <alignment horizontal="left" vertical="top" wrapText="1"/>
    </xf>
    <xf numFmtId="0" fontId="4" fillId="0" borderId="0" xfId="0" applyFont="1" applyAlignment="1">
      <alignment horizontal="left" vertical="center" indent="6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indent="6"/>
    </xf>
    <xf numFmtId="4" fontId="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justify" wrapText="1"/>
    </xf>
    <xf numFmtId="4" fontId="5" fillId="0" borderId="1" xfId="0" applyNumberFormat="1" applyFont="1" applyBorder="1" applyAlignment="1">
      <alignment horizontal="center" vertical="justify" wrapText="1"/>
    </xf>
    <xf numFmtId="4" fontId="5" fillId="0" borderId="1" xfId="0" applyNumberFormat="1" applyFont="1" applyBorder="1" applyAlignment="1">
      <alignment horizontal="left" vertical="justify" wrapText="1"/>
    </xf>
    <xf numFmtId="4" fontId="5" fillId="0" borderId="1" xfId="1" applyNumberFormat="1" applyFont="1" applyBorder="1" applyAlignment="1">
      <alignment horizontal="right" wrapText="1"/>
    </xf>
    <xf numFmtId="4" fontId="5" fillId="0" borderId="1" xfId="0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wrapText="1"/>
    </xf>
    <xf numFmtId="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wrapText="1"/>
    </xf>
    <xf numFmtId="165" fontId="5" fillId="0" borderId="1" xfId="0" applyNumberFormat="1" applyFont="1" applyBorder="1" applyAlignment="1">
      <alignment horizontal="left" vertical="center" wrapText="1"/>
    </xf>
    <xf numFmtId="4" fontId="5" fillId="2" borderId="1" xfId="1" applyNumberFormat="1" applyFont="1" applyFill="1" applyBorder="1" applyAlignment="1">
      <alignment horizontal="right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2" applyNumberFormat="1" applyFont="1" applyBorder="1" applyAlignment="1">
      <alignment horizontal="right" vertical="center"/>
    </xf>
    <xf numFmtId="4" fontId="4" fillId="0" borderId="1" xfId="2" applyNumberFormat="1" applyFont="1" applyBorder="1" applyAlignment="1">
      <alignment horizontal="center" vertical="center"/>
    </xf>
    <xf numFmtId="4" fontId="4" fillId="0" borderId="1" xfId="2" applyNumberFormat="1" applyFont="1" applyBorder="1" applyAlignment="1">
      <alignment horizontal="left" vertical="center" wrapText="1"/>
    </xf>
    <xf numFmtId="4" fontId="4" fillId="0" borderId="1" xfId="2" applyNumberFormat="1" applyFont="1" applyBorder="1" applyAlignment="1">
      <alignment vertical="center"/>
    </xf>
    <xf numFmtId="4" fontId="4" fillId="0" borderId="1" xfId="2" applyNumberFormat="1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vertical="center" wrapText="1"/>
    </xf>
    <xf numFmtId="4" fontId="4" fillId="0" borderId="1" xfId="0" applyNumberFormat="1" applyFont="1" applyBorder="1" applyAlignment="1">
      <alignment horizontal="justify" vertical="center"/>
    </xf>
    <xf numFmtId="4" fontId="4" fillId="0" borderId="1" xfId="0" applyNumberFormat="1" applyFont="1" applyBorder="1" applyAlignment="1">
      <alignment vertical="center"/>
    </xf>
    <xf numFmtId="4" fontId="9" fillId="0" borderId="1" xfId="2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" fontId="5" fillId="0" borderId="0" xfId="4" applyNumberFormat="1" applyFont="1" applyAlignment="1">
      <alignment horizontal="left" vertical="center"/>
    </xf>
    <xf numFmtId="4" fontId="6" fillId="0" borderId="7" xfId="0" applyNumberFormat="1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5" fontId="4" fillId="0" borderId="0" xfId="1" applyNumberFormat="1" applyFont="1" applyAlignment="1">
      <alignment horizontal="center" vertical="top" wrapText="1"/>
    </xf>
    <xf numFmtId="4" fontId="9" fillId="0" borderId="2" xfId="2" applyNumberFormat="1" applyFont="1" applyBorder="1" applyAlignment="1">
      <alignment horizontal="left" vertical="center" wrapText="1"/>
    </xf>
    <xf numFmtId="4" fontId="9" fillId="0" borderId="4" xfId="2" applyNumberFormat="1" applyFont="1" applyBorder="1" applyAlignment="1">
      <alignment horizontal="left" vertical="center" wrapText="1"/>
    </xf>
    <xf numFmtId="4" fontId="9" fillId="0" borderId="0" xfId="2" applyNumberFormat="1" applyFont="1" applyAlignment="1">
      <alignment horizontal="center" vertical="center" wrapText="1"/>
    </xf>
    <xf numFmtId="4" fontId="9" fillId="0" borderId="0" xfId="2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0" fontId="2" fillId="2" borderId="0" xfId="1" applyFont="1" applyFill="1" applyAlignment="1">
      <alignment horizontal="left" wrapText="1"/>
    </xf>
    <xf numFmtId="0" fontId="3" fillId="0" borderId="0" xfId="1" applyAlignment="1">
      <alignment horizontal="left"/>
    </xf>
    <xf numFmtId="0" fontId="3" fillId="0" borderId="0" xfId="1" applyAlignment="1">
      <alignment horizont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0" fontId="4" fillId="0" borderId="0" xfId="1" applyFont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abSelected="1" view="pageBreakPreview" zoomScale="60" zoomScaleNormal="100" workbookViewId="0">
      <selection activeCell="A11" sqref="A11:E11"/>
    </sheetView>
  </sheetViews>
  <sheetFormatPr defaultColWidth="9.140625" defaultRowHeight="18.75" x14ac:dyDescent="0.3"/>
  <cols>
    <col min="1" max="1" width="35.85546875" style="43" customWidth="1"/>
    <col min="2" max="2" width="67.5703125" style="43" customWidth="1"/>
    <col min="3" max="3" width="22.5703125" style="43" customWidth="1"/>
    <col min="4" max="4" width="21.5703125" style="43" customWidth="1"/>
    <col min="5" max="5" width="24" style="43" customWidth="1"/>
    <col min="6" max="6" width="18.5703125" style="43" hidden="1" customWidth="1"/>
    <col min="7" max="7" width="15.28515625" style="43" hidden="1" customWidth="1"/>
    <col min="8" max="8" width="14.85546875" style="44" hidden="1" customWidth="1"/>
    <col min="9" max="9" width="15.5703125" style="45" hidden="1" customWidth="1"/>
    <col min="10" max="10" width="16.140625" style="43" hidden="1" customWidth="1"/>
    <col min="11" max="29" width="9.140625" style="43" customWidth="1"/>
    <col min="30" max="254" width="9.140625" style="43"/>
    <col min="255" max="255" width="35.85546875" style="43" customWidth="1"/>
    <col min="256" max="256" width="67.5703125" style="43" customWidth="1"/>
    <col min="257" max="257" width="22.5703125" style="43" customWidth="1"/>
    <col min="258" max="258" width="21.5703125" style="43" customWidth="1"/>
    <col min="259" max="259" width="24" style="43" customWidth="1"/>
    <col min="260" max="264" width="0" style="43" hidden="1" customWidth="1"/>
    <col min="265" max="265" width="18.42578125" style="43" customWidth="1"/>
    <col min="266" max="266" width="16.42578125" style="43" customWidth="1"/>
    <col min="267" max="285" width="9.140625" style="43" customWidth="1"/>
    <col min="286" max="510" width="9.140625" style="43"/>
    <col min="511" max="511" width="35.85546875" style="43" customWidth="1"/>
    <col min="512" max="512" width="67.5703125" style="43" customWidth="1"/>
    <col min="513" max="513" width="22.5703125" style="43" customWidth="1"/>
    <col min="514" max="514" width="21.5703125" style="43" customWidth="1"/>
    <col min="515" max="515" width="24" style="43" customWidth="1"/>
    <col min="516" max="520" width="0" style="43" hidden="1" customWidth="1"/>
    <col min="521" max="521" width="18.42578125" style="43" customWidth="1"/>
    <col min="522" max="522" width="16.42578125" style="43" customWidth="1"/>
    <col min="523" max="541" width="9.140625" style="43" customWidth="1"/>
    <col min="542" max="766" width="9.140625" style="43"/>
    <col min="767" max="767" width="35.85546875" style="43" customWidth="1"/>
    <col min="768" max="768" width="67.5703125" style="43" customWidth="1"/>
    <col min="769" max="769" width="22.5703125" style="43" customWidth="1"/>
    <col min="770" max="770" width="21.5703125" style="43" customWidth="1"/>
    <col min="771" max="771" width="24" style="43" customWidth="1"/>
    <col min="772" max="776" width="0" style="43" hidden="1" customWidth="1"/>
    <col min="777" max="777" width="18.42578125" style="43" customWidth="1"/>
    <col min="778" max="778" width="16.42578125" style="43" customWidth="1"/>
    <col min="779" max="797" width="9.140625" style="43" customWidth="1"/>
    <col min="798" max="1022" width="9.140625" style="43"/>
    <col min="1023" max="1023" width="35.85546875" style="43" customWidth="1"/>
    <col min="1024" max="1024" width="67.5703125" style="43" customWidth="1"/>
    <col min="1025" max="1025" width="22.5703125" style="43" customWidth="1"/>
    <col min="1026" max="1026" width="21.5703125" style="43" customWidth="1"/>
    <col min="1027" max="1027" width="24" style="43" customWidth="1"/>
    <col min="1028" max="1032" width="0" style="43" hidden="1" customWidth="1"/>
    <col min="1033" max="1033" width="18.42578125" style="43" customWidth="1"/>
    <col min="1034" max="1034" width="16.42578125" style="43" customWidth="1"/>
    <col min="1035" max="1053" width="9.140625" style="43" customWidth="1"/>
    <col min="1054" max="1278" width="9.140625" style="43"/>
    <col min="1279" max="1279" width="35.85546875" style="43" customWidth="1"/>
    <col min="1280" max="1280" width="67.5703125" style="43" customWidth="1"/>
    <col min="1281" max="1281" width="22.5703125" style="43" customWidth="1"/>
    <col min="1282" max="1282" width="21.5703125" style="43" customWidth="1"/>
    <col min="1283" max="1283" width="24" style="43" customWidth="1"/>
    <col min="1284" max="1288" width="0" style="43" hidden="1" customWidth="1"/>
    <col min="1289" max="1289" width="18.42578125" style="43" customWidth="1"/>
    <col min="1290" max="1290" width="16.42578125" style="43" customWidth="1"/>
    <col min="1291" max="1309" width="9.140625" style="43" customWidth="1"/>
    <col min="1310" max="1534" width="9.140625" style="43"/>
    <col min="1535" max="1535" width="35.85546875" style="43" customWidth="1"/>
    <col min="1536" max="1536" width="67.5703125" style="43" customWidth="1"/>
    <col min="1537" max="1537" width="22.5703125" style="43" customWidth="1"/>
    <col min="1538" max="1538" width="21.5703125" style="43" customWidth="1"/>
    <col min="1539" max="1539" width="24" style="43" customWidth="1"/>
    <col min="1540" max="1544" width="0" style="43" hidden="1" customWidth="1"/>
    <col min="1545" max="1545" width="18.42578125" style="43" customWidth="1"/>
    <col min="1546" max="1546" width="16.42578125" style="43" customWidth="1"/>
    <col min="1547" max="1565" width="9.140625" style="43" customWidth="1"/>
    <col min="1566" max="1790" width="9.140625" style="43"/>
    <col min="1791" max="1791" width="35.85546875" style="43" customWidth="1"/>
    <col min="1792" max="1792" width="67.5703125" style="43" customWidth="1"/>
    <col min="1793" max="1793" width="22.5703125" style="43" customWidth="1"/>
    <col min="1794" max="1794" width="21.5703125" style="43" customWidth="1"/>
    <col min="1795" max="1795" width="24" style="43" customWidth="1"/>
    <col min="1796" max="1800" width="0" style="43" hidden="1" customWidth="1"/>
    <col min="1801" max="1801" width="18.42578125" style="43" customWidth="1"/>
    <col min="1802" max="1802" width="16.42578125" style="43" customWidth="1"/>
    <col min="1803" max="1821" width="9.140625" style="43" customWidth="1"/>
    <col min="1822" max="2046" width="9.140625" style="43"/>
    <col min="2047" max="2047" width="35.85546875" style="43" customWidth="1"/>
    <col min="2048" max="2048" width="67.5703125" style="43" customWidth="1"/>
    <col min="2049" max="2049" width="22.5703125" style="43" customWidth="1"/>
    <col min="2050" max="2050" width="21.5703125" style="43" customWidth="1"/>
    <col min="2051" max="2051" width="24" style="43" customWidth="1"/>
    <col min="2052" max="2056" width="0" style="43" hidden="1" customWidth="1"/>
    <col min="2057" max="2057" width="18.42578125" style="43" customWidth="1"/>
    <col min="2058" max="2058" width="16.42578125" style="43" customWidth="1"/>
    <col min="2059" max="2077" width="9.140625" style="43" customWidth="1"/>
    <col min="2078" max="2302" width="9.140625" style="43"/>
    <col min="2303" max="2303" width="35.85546875" style="43" customWidth="1"/>
    <col min="2304" max="2304" width="67.5703125" style="43" customWidth="1"/>
    <col min="2305" max="2305" width="22.5703125" style="43" customWidth="1"/>
    <col min="2306" max="2306" width="21.5703125" style="43" customWidth="1"/>
    <col min="2307" max="2307" width="24" style="43" customWidth="1"/>
    <col min="2308" max="2312" width="0" style="43" hidden="1" customWidth="1"/>
    <col min="2313" max="2313" width="18.42578125" style="43" customWidth="1"/>
    <col min="2314" max="2314" width="16.42578125" style="43" customWidth="1"/>
    <col min="2315" max="2333" width="9.140625" style="43" customWidth="1"/>
    <col min="2334" max="2558" width="9.140625" style="43"/>
    <col min="2559" max="2559" width="35.85546875" style="43" customWidth="1"/>
    <col min="2560" max="2560" width="67.5703125" style="43" customWidth="1"/>
    <col min="2561" max="2561" width="22.5703125" style="43" customWidth="1"/>
    <col min="2562" max="2562" width="21.5703125" style="43" customWidth="1"/>
    <col min="2563" max="2563" width="24" style="43" customWidth="1"/>
    <col min="2564" max="2568" width="0" style="43" hidden="1" customWidth="1"/>
    <col min="2569" max="2569" width="18.42578125" style="43" customWidth="1"/>
    <col min="2570" max="2570" width="16.42578125" style="43" customWidth="1"/>
    <col min="2571" max="2589" width="9.140625" style="43" customWidth="1"/>
    <col min="2590" max="2814" width="9.140625" style="43"/>
    <col min="2815" max="2815" width="35.85546875" style="43" customWidth="1"/>
    <col min="2816" max="2816" width="67.5703125" style="43" customWidth="1"/>
    <col min="2817" max="2817" width="22.5703125" style="43" customWidth="1"/>
    <col min="2818" max="2818" width="21.5703125" style="43" customWidth="1"/>
    <col min="2819" max="2819" width="24" style="43" customWidth="1"/>
    <col min="2820" max="2824" width="0" style="43" hidden="1" customWidth="1"/>
    <col min="2825" max="2825" width="18.42578125" style="43" customWidth="1"/>
    <col min="2826" max="2826" width="16.42578125" style="43" customWidth="1"/>
    <col min="2827" max="2845" width="9.140625" style="43" customWidth="1"/>
    <col min="2846" max="3070" width="9.140625" style="43"/>
    <col min="3071" max="3071" width="35.85546875" style="43" customWidth="1"/>
    <col min="3072" max="3072" width="67.5703125" style="43" customWidth="1"/>
    <col min="3073" max="3073" width="22.5703125" style="43" customWidth="1"/>
    <col min="3074" max="3074" width="21.5703125" style="43" customWidth="1"/>
    <col min="3075" max="3075" width="24" style="43" customWidth="1"/>
    <col min="3076" max="3080" width="0" style="43" hidden="1" customWidth="1"/>
    <col min="3081" max="3081" width="18.42578125" style="43" customWidth="1"/>
    <col min="3082" max="3082" width="16.42578125" style="43" customWidth="1"/>
    <col min="3083" max="3101" width="9.140625" style="43" customWidth="1"/>
    <col min="3102" max="3326" width="9.140625" style="43"/>
    <col min="3327" max="3327" width="35.85546875" style="43" customWidth="1"/>
    <col min="3328" max="3328" width="67.5703125" style="43" customWidth="1"/>
    <col min="3329" max="3329" width="22.5703125" style="43" customWidth="1"/>
    <col min="3330" max="3330" width="21.5703125" style="43" customWidth="1"/>
    <col min="3331" max="3331" width="24" style="43" customWidth="1"/>
    <col min="3332" max="3336" width="0" style="43" hidden="1" customWidth="1"/>
    <col min="3337" max="3337" width="18.42578125" style="43" customWidth="1"/>
    <col min="3338" max="3338" width="16.42578125" style="43" customWidth="1"/>
    <col min="3339" max="3357" width="9.140625" style="43" customWidth="1"/>
    <col min="3358" max="3582" width="9.140625" style="43"/>
    <col min="3583" max="3583" width="35.85546875" style="43" customWidth="1"/>
    <col min="3584" max="3584" width="67.5703125" style="43" customWidth="1"/>
    <col min="3585" max="3585" width="22.5703125" style="43" customWidth="1"/>
    <col min="3586" max="3586" width="21.5703125" style="43" customWidth="1"/>
    <col min="3587" max="3587" width="24" style="43" customWidth="1"/>
    <col min="3588" max="3592" width="0" style="43" hidden="1" customWidth="1"/>
    <col min="3593" max="3593" width="18.42578125" style="43" customWidth="1"/>
    <col min="3594" max="3594" width="16.42578125" style="43" customWidth="1"/>
    <col min="3595" max="3613" width="9.140625" style="43" customWidth="1"/>
    <col min="3614" max="3838" width="9.140625" style="43"/>
    <col min="3839" max="3839" width="35.85546875" style="43" customWidth="1"/>
    <col min="3840" max="3840" width="67.5703125" style="43" customWidth="1"/>
    <col min="3841" max="3841" width="22.5703125" style="43" customWidth="1"/>
    <col min="3842" max="3842" width="21.5703125" style="43" customWidth="1"/>
    <col min="3843" max="3843" width="24" style="43" customWidth="1"/>
    <col min="3844" max="3848" width="0" style="43" hidden="1" customWidth="1"/>
    <col min="3849" max="3849" width="18.42578125" style="43" customWidth="1"/>
    <col min="3850" max="3850" width="16.42578125" style="43" customWidth="1"/>
    <col min="3851" max="3869" width="9.140625" style="43" customWidth="1"/>
    <col min="3870" max="4094" width="9.140625" style="43"/>
    <col min="4095" max="4095" width="35.85546875" style="43" customWidth="1"/>
    <col min="4096" max="4096" width="67.5703125" style="43" customWidth="1"/>
    <col min="4097" max="4097" width="22.5703125" style="43" customWidth="1"/>
    <col min="4098" max="4098" width="21.5703125" style="43" customWidth="1"/>
    <col min="4099" max="4099" width="24" style="43" customWidth="1"/>
    <col min="4100" max="4104" width="0" style="43" hidden="1" customWidth="1"/>
    <col min="4105" max="4105" width="18.42578125" style="43" customWidth="1"/>
    <col min="4106" max="4106" width="16.42578125" style="43" customWidth="1"/>
    <col min="4107" max="4125" width="9.140625" style="43" customWidth="1"/>
    <col min="4126" max="4350" width="9.140625" style="43"/>
    <col min="4351" max="4351" width="35.85546875" style="43" customWidth="1"/>
    <col min="4352" max="4352" width="67.5703125" style="43" customWidth="1"/>
    <col min="4353" max="4353" width="22.5703125" style="43" customWidth="1"/>
    <col min="4354" max="4354" width="21.5703125" style="43" customWidth="1"/>
    <col min="4355" max="4355" width="24" style="43" customWidth="1"/>
    <col min="4356" max="4360" width="0" style="43" hidden="1" customWidth="1"/>
    <col min="4361" max="4361" width="18.42578125" style="43" customWidth="1"/>
    <col min="4362" max="4362" width="16.42578125" style="43" customWidth="1"/>
    <col min="4363" max="4381" width="9.140625" style="43" customWidth="1"/>
    <col min="4382" max="4606" width="9.140625" style="43"/>
    <col min="4607" max="4607" width="35.85546875" style="43" customWidth="1"/>
    <col min="4608" max="4608" width="67.5703125" style="43" customWidth="1"/>
    <col min="4609" max="4609" width="22.5703125" style="43" customWidth="1"/>
    <col min="4610" max="4610" width="21.5703125" style="43" customWidth="1"/>
    <col min="4611" max="4611" width="24" style="43" customWidth="1"/>
    <col min="4612" max="4616" width="0" style="43" hidden="1" customWidth="1"/>
    <col min="4617" max="4617" width="18.42578125" style="43" customWidth="1"/>
    <col min="4618" max="4618" width="16.42578125" style="43" customWidth="1"/>
    <col min="4619" max="4637" width="9.140625" style="43" customWidth="1"/>
    <col min="4638" max="4862" width="9.140625" style="43"/>
    <col min="4863" max="4863" width="35.85546875" style="43" customWidth="1"/>
    <col min="4864" max="4864" width="67.5703125" style="43" customWidth="1"/>
    <col min="4865" max="4865" width="22.5703125" style="43" customWidth="1"/>
    <col min="4866" max="4866" width="21.5703125" style="43" customWidth="1"/>
    <col min="4867" max="4867" width="24" style="43" customWidth="1"/>
    <col min="4868" max="4872" width="0" style="43" hidden="1" customWidth="1"/>
    <col min="4873" max="4873" width="18.42578125" style="43" customWidth="1"/>
    <col min="4874" max="4874" width="16.42578125" style="43" customWidth="1"/>
    <col min="4875" max="4893" width="9.140625" style="43" customWidth="1"/>
    <col min="4894" max="5118" width="9.140625" style="43"/>
    <col min="5119" max="5119" width="35.85546875" style="43" customWidth="1"/>
    <col min="5120" max="5120" width="67.5703125" style="43" customWidth="1"/>
    <col min="5121" max="5121" width="22.5703125" style="43" customWidth="1"/>
    <col min="5122" max="5122" width="21.5703125" style="43" customWidth="1"/>
    <col min="5123" max="5123" width="24" style="43" customWidth="1"/>
    <col min="5124" max="5128" width="0" style="43" hidden="1" customWidth="1"/>
    <col min="5129" max="5129" width="18.42578125" style="43" customWidth="1"/>
    <col min="5130" max="5130" width="16.42578125" style="43" customWidth="1"/>
    <col min="5131" max="5149" width="9.140625" style="43" customWidth="1"/>
    <col min="5150" max="5374" width="9.140625" style="43"/>
    <col min="5375" max="5375" width="35.85546875" style="43" customWidth="1"/>
    <col min="5376" max="5376" width="67.5703125" style="43" customWidth="1"/>
    <col min="5377" max="5377" width="22.5703125" style="43" customWidth="1"/>
    <col min="5378" max="5378" width="21.5703125" style="43" customWidth="1"/>
    <col min="5379" max="5379" width="24" style="43" customWidth="1"/>
    <col min="5380" max="5384" width="0" style="43" hidden="1" customWidth="1"/>
    <col min="5385" max="5385" width="18.42578125" style="43" customWidth="1"/>
    <col min="5386" max="5386" width="16.42578125" style="43" customWidth="1"/>
    <col min="5387" max="5405" width="9.140625" style="43" customWidth="1"/>
    <col min="5406" max="5630" width="9.140625" style="43"/>
    <col min="5631" max="5631" width="35.85546875" style="43" customWidth="1"/>
    <col min="5632" max="5632" width="67.5703125" style="43" customWidth="1"/>
    <col min="5633" max="5633" width="22.5703125" style="43" customWidth="1"/>
    <col min="5634" max="5634" width="21.5703125" style="43" customWidth="1"/>
    <col min="5635" max="5635" width="24" style="43" customWidth="1"/>
    <col min="5636" max="5640" width="0" style="43" hidden="1" customWidth="1"/>
    <col min="5641" max="5641" width="18.42578125" style="43" customWidth="1"/>
    <col min="5642" max="5642" width="16.42578125" style="43" customWidth="1"/>
    <col min="5643" max="5661" width="9.140625" style="43" customWidth="1"/>
    <col min="5662" max="5886" width="9.140625" style="43"/>
    <col min="5887" max="5887" width="35.85546875" style="43" customWidth="1"/>
    <col min="5888" max="5888" width="67.5703125" style="43" customWidth="1"/>
    <col min="5889" max="5889" width="22.5703125" style="43" customWidth="1"/>
    <col min="5890" max="5890" width="21.5703125" style="43" customWidth="1"/>
    <col min="5891" max="5891" width="24" style="43" customWidth="1"/>
    <col min="5892" max="5896" width="0" style="43" hidden="1" customWidth="1"/>
    <col min="5897" max="5897" width="18.42578125" style="43" customWidth="1"/>
    <col min="5898" max="5898" width="16.42578125" style="43" customWidth="1"/>
    <col min="5899" max="5917" width="9.140625" style="43" customWidth="1"/>
    <col min="5918" max="6142" width="9.140625" style="43"/>
    <col min="6143" max="6143" width="35.85546875" style="43" customWidth="1"/>
    <col min="6144" max="6144" width="67.5703125" style="43" customWidth="1"/>
    <col min="6145" max="6145" width="22.5703125" style="43" customWidth="1"/>
    <col min="6146" max="6146" width="21.5703125" style="43" customWidth="1"/>
    <col min="6147" max="6147" width="24" style="43" customWidth="1"/>
    <col min="6148" max="6152" width="0" style="43" hidden="1" customWidth="1"/>
    <col min="6153" max="6153" width="18.42578125" style="43" customWidth="1"/>
    <col min="6154" max="6154" width="16.42578125" style="43" customWidth="1"/>
    <col min="6155" max="6173" width="9.140625" style="43" customWidth="1"/>
    <col min="6174" max="6398" width="9.140625" style="43"/>
    <col min="6399" max="6399" width="35.85546875" style="43" customWidth="1"/>
    <col min="6400" max="6400" width="67.5703125" style="43" customWidth="1"/>
    <col min="6401" max="6401" width="22.5703125" style="43" customWidth="1"/>
    <col min="6402" max="6402" width="21.5703125" style="43" customWidth="1"/>
    <col min="6403" max="6403" width="24" style="43" customWidth="1"/>
    <col min="6404" max="6408" width="0" style="43" hidden="1" customWidth="1"/>
    <col min="6409" max="6409" width="18.42578125" style="43" customWidth="1"/>
    <col min="6410" max="6410" width="16.42578125" style="43" customWidth="1"/>
    <col min="6411" max="6429" width="9.140625" style="43" customWidth="1"/>
    <col min="6430" max="6654" width="9.140625" style="43"/>
    <col min="6655" max="6655" width="35.85546875" style="43" customWidth="1"/>
    <col min="6656" max="6656" width="67.5703125" style="43" customWidth="1"/>
    <col min="6657" max="6657" width="22.5703125" style="43" customWidth="1"/>
    <col min="6658" max="6658" width="21.5703125" style="43" customWidth="1"/>
    <col min="6659" max="6659" width="24" style="43" customWidth="1"/>
    <col min="6660" max="6664" width="0" style="43" hidden="1" customWidth="1"/>
    <col min="6665" max="6665" width="18.42578125" style="43" customWidth="1"/>
    <col min="6666" max="6666" width="16.42578125" style="43" customWidth="1"/>
    <col min="6667" max="6685" width="9.140625" style="43" customWidth="1"/>
    <col min="6686" max="6910" width="9.140625" style="43"/>
    <col min="6911" max="6911" width="35.85546875" style="43" customWidth="1"/>
    <col min="6912" max="6912" width="67.5703125" style="43" customWidth="1"/>
    <col min="6913" max="6913" width="22.5703125" style="43" customWidth="1"/>
    <col min="6914" max="6914" width="21.5703125" style="43" customWidth="1"/>
    <col min="6915" max="6915" width="24" style="43" customWidth="1"/>
    <col min="6916" max="6920" width="0" style="43" hidden="1" customWidth="1"/>
    <col min="6921" max="6921" width="18.42578125" style="43" customWidth="1"/>
    <col min="6922" max="6922" width="16.42578125" style="43" customWidth="1"/>
    <col min="6923" max="6941" width="9.140625" style="43" customWidth="1"/>
    <col min="6942" max="7166" width="9.140625" style="43"/>
    <col min="7167" max="7167" width="35.85546875" style="43" customWidth="1"/>
    <col min="7168" max="7168" width="67.5703125" style="43" customWidth="1"/>
    <col min="7169" max="7169" width="22.5703125" style="43" customWidth="1"/>
    <col min="7170" max="7170" width="21.5703125" style="43" customWidth="1"/>
    <col min="7171" max="7171" width="24" style="43" customWidth="1"/>
    <col min="7172" max="7176" width="0" style="43" hidden="1" customWidth="1"/>
    <col min="7177" max="7177" width="18.42578125" style="43" customWidth="1"/>
    <col min="7178" max="7178" width="16.42578125" style="43" customWidth="1"/>
    <col min="7179" max="7197" width="9.140625" style="43" customWidth="1"/>
    <col min="7198" max="7422" width="9.140625" style="43"/>
    <col min="7423" max="7423" width="35.85546875" style="43" customWidth="1"/>
    <col min="7424" max="7424" width="67.5703125" style="43" customWidth="1"/>
    <col min="7425" max="7425" width="22.5703125" style="43" customWidth="1"/>
    <col min="7426" max="7426" width="21.5703125" style="43" customWidth="1"/>
    <col min="7427" max="7427" width="24" style="43" customWidth="1"/>
    <col min="7428" max="7432" width="0" style="43" hidden="1" customWidth="1"/>
    <col min="7433" max="7433" width="18.42578125" style="43" customWidth="1"/>
    <col min="7434" max="7434" width="16.42578125" style="43" customWidth="1"/>
    <col min="7435" max="7453" width="9.140625" style="43" customWidth="1"/>
    <col min="7454" max="7678" width="9.140625" style="43"/>
    <col min="7679" max="7679" width="35.85546875" style="43" customWidth="1"/>
    <col min="7680" max="7680" width="67.5703125" style="43" customWidth="1"/>
    <col min="7681" max="7681" width="22.5703125" style="43" customWidth="1"/>
    <col min="7682" max="7682" width="21.5703125" style="43" customWidth="1"/>
    <col min="7683" max="7683" width="24" style="43" customWidth="1"/>
    <col min="7684" max="7688" width="0" style="43" hidden="1" customWidth="1"/>
    <col min="7689" max="7689" width="18.42578125" style="43" customWidth="1"/>
    <col min="7690" max="7690" width="16.42578125" style="43" customWidth="1"/>
    <col min="7691" max="7709" width="9.140625" style="43" customWidth="1"/>
    <col min="7710" max="7934" width="9.140625" style="43"/>
    <col min="7935" max="7935" width="35.85546875" style="43" customWidth="1"/>
    <col min="7936" max="7936" width="67.5703125" style="43" customWidth="1"/>
    <col min="7937" max="7937" width="22.5703125" style="43" customWidth="1"/>
    <col min="7938" max="7938" width="21.5703125" style="43" customWidth="1"/>
    <col min="7939" max="7939" width="24" style="43" customWidth="1"/>
    <col min="7940" max="7944" width="0" style="43" hidden="1" customWidth="1"/>
    <col min="7945" max="7945" width="18.42578125" style="43" customWidth="1"/>
    <col min="7946" max="7946" width="16.42578125" style="43" customWidth="1"/>
    <col min="7947" max="7965" width="9.140625" style="43" customWidth="1"/>
    <col min="7966" max="8190" width="9.140625" style="43"/>
    <col min="8191" max="8191" width="35.85546875" style="43" customWidth="1"/>
    <col min="8192" max="8192" width="67.5703125" style="43" customWidth="1"/>
    <col min="8193" max="8193" width="22.5703125" style="43" customWidth="1"/>
    <col min="8194" max="8194" width="21.5703125" style="43" customWidth="1"/>
    <col min="8195" max="8195" width="24" style="43" customWidth="1"/>
    <col min="8196" max="8200" width="0" style="43" hidden="1" customWidth="1"/>
    <col min="8201" max="8201" width="18.42578125" style="43" customWidth="1"/>
    <col min="8202" max="8202" width="16.42578125" style="43" customWidth="1"/>
    <col min="8203" max="8221" width="9.140625" style="43" customWidth="1"/>
    <col min="8222" max="8446" width="9.140625" style="43"/>
    <col min="8447" max="8447" width="35.85546875" style="43" customWidth="1"/>
    <col min="8448" max="8448" width="67.5703125" style="43" customWidth="1"/>
    <col min="8449" max="8449" width="22.5703125" style="43" customWidth="1"/>
    <col min="8450" max="8450" width="21.5703125" style="43" customWidth="1"/>
    <col min="8451" max="8451" width="24" style="43" customWidth="1"/>
    <col min="8452" max="8456" width="0" style="43" hidden="1" customWidth="1"/>
    <col min="8457" max="8457" width="18.42578125" style="43" customWidth="1"/>
    <col min="8458" max="8458" width="16.42578125" style="43" customWidth="1"/>
    <col min="8459" max="8477" width="9.140625" style="43" customWidth="1"/>
    <col min="8478" max="8702" width="9.140625" style="43"/>
    <col min="8703" max="8703" width="35.85546875" style="43" customWidth="1"/>
    <col min="8704" max="8704" width="67.5703125" style="43" customWidth="1"/>
    <col min="8705" max="8705" width="22.5703125" style="43" customWidth="1"/>
    <col min="8706" max="8706" width="21.5703125" style="43" customWidth="1"/>
    <col min="8707" max="8707" width="24" style="43" customWidth="1"/>
    <col min="8708" max="8712" width="0" style="43" hidden="1" customWidth="1"/>
    <col min="8713" max="8713" width="18.42578125" style="43" customWidth="1"/>
    <col min="8714" max="8714" width="16.42578125" style="43" customWidth="1"/>
    <col min="8715" max="8733" width="9.140625" style="43" customWidth="1"/>
    <col min="8734" max="8958" width="9.140625" style="43"/>
    <col min="8959" max="8959" width="35.85546875" style="43" customWidth="1"/>
    <col min="8960" max="8960" width="67.5703125" style="43" customWidth="1"/>
    <col min="8961" max="8961" width="22.5703125" style="43" customWidth="1"/>
    <col min="8962" max="8962" width="21.5703125" style="43" customWidth="1"/>
    <col min="8963" max="8963" width="24" style="43" customWidth="1"/>
    <col min="8964" max="8968" width="0" style="43" hidden="1" customWidth="1"/>
    <col min="8969" max="8969" width="18.42578125" style="43" customWidth="1"/>
    <col min="8970" max="8970" width="16.42578125" style="43" customWidth="1"/>
    <col min="8971" max="8989" width="9.140625" style="43" customWidth="1"/>
    <col min="8990" max="9214" width="9.140625" style="43"/>
    <col min="9215" max="9215" width="35.85546875" style="43" customWidth="1"/>
    <col min="9216" max="9216" width="67.5703125" style="43" customWidth="1"/>
    <col min="9217" max="9217" width="22.5703125" style="43" customWidth="1"/>
    <col min="9218" max="9218" width="21.5703125" style="43" customWidth="1"/>
    <col min="9219" max="9219" width="24" style="43" customWidth="1"/>
    <col min="9220" max="9224" width="0" style="43" hidden="1" customWidth="1"/>
    <col min="9225" max="9225" width="18.42578125" style="43" customWidth="1"/>
    <col min="9226" max="9226" width="16.42578125" style="43" customWidth="1"/>
    <col min="9227" max="9245" width="9.140625" style="43" customWidth="1"/>
    <col min="9246" max="9470" width="9.140625" style="43"/>
    <col min="9471" max="9471" width="35.85546875" style="43" customWidth="1"/>
    <col min="9472" max="9472" width="67.5703125" style="43" customWidth="1"/>
    <col min="9473" max="9473" width="22.5703125" style="43" customWidth="1"/>
    <col min="9474" max="9474" width="21.5703125" style="43" customWidth="1"/>
    <col min="9475" max="9475" width="24" style="43" customWidth="1"/>
    <col min="9476" max="9480" width="0" style="43" hidden="1" customWidth="1"/>
    <col min="9481" max="9481" width="18.42578125" style="43" customWidth="1"/>
    <col min="9482" max="9482" width="16.42578125" style="43" customWidth="1"/>
    <col min="9483" max="9501" width="9.140625" style="43" customWidth="1"/>
    <col min="9502" max="9726" width="9.140625" style="43"/>
    <col min="9727" max="9727" width="35.85546875" style="43" customWidth="1"/>
    <col min="9728" max="9728" width="67.5703125" style="43" customWidth="1"/>
    <col min="9729" max="9729" width="22.5703125" style="43" customWidth="1"/>
    <col min="9730" max="9730" width="21.5703125" style="43" customWidth="1"/>
    <col min="9731" max="9731" width="24" style="43" customWidth="1"/>
    <col min="9732" max="9736" width="0" style="43" hidden="1" customWidth="1"/>
    <col min="9737" max="9737" width="18.42578125" style="43" customWidth="1"/>
    <col min="9738" max="9738" width="16.42578125" style="43" customWidth="1"/>
    <col min="9739" max="9757" width="9.140625" style="43" customWidth="1"/>
    <col min="9758" max="9982" width="9.140625" style="43"/>
    <col min="9983" max="9983" width="35.85546875" style="43" customWidth="1"/>
    <col min="9984" max="9984" width="67.5703125" style="43" customWidth="1"/>
    <col min="9985" max="9985" width="22.5703125" style="43" customWidth="1"/>
    <col min="9986" max="9986" width="21.5703125" style="43" customWidth="1"/>
    <col min="9987" max="9987" width="24" style="43" customWidth="1"/>
    <col min="9988" max="9992" width="0" style="43" hidden="1" customWidth="1"/>
    <col min="9993" max="9993" width="18.42578125" style="43" customWidth="1"/>
    <col min="9994" max="9994" width="16.42578125" style="43" customWidth="1"/>
    <col min="9995" max="10013" width="9.140625" style="43" customWidth="1"/>
    <col min="10014" max="10238" width="9.140625" style="43"/>
    <col min="10239" max="10239" width="35.85546875" style="43" customWidth="1"/>
    <col min="10240" max="10240" width="67.5703125" style="43" customWidth="1"/>
    <col min="10241" max="10241" width="22.5703125" style="43" customWidth="1"/>
    <col min="10242" max="10242" width="21.5703125" style="43" customWidth="1"/>
    <col min="10243" max="10243" width="24" style="43" customWidth="1"/>
    <col min="10244" max="10248" width="0" style="43" hidden="1" customWidth="1"/>
    <col min="10249" max="10249" width="18.42578125" style="43" customWidth="1"/>
    <col min="10250" max="10250" width="16.42578125" style="43" customWidth="1"/>
    <col min="10251" max="10269" width="9.140625" style="43" customWidth="1"/>
    <col min="10270" max="10494" width="9.140625" style="43"/>
    <col min="10495" max="10495" width="35.85546875" style="43" customWidth="1"/>
    <col min="10496" max="10496" width="67.5703125" style="43" customWidth="1"/>
    <col min="10497" max="10497" width="22.5703125" style="43" customWidth="1"/>
    <col min="10498" max="10498" width="21.5703125" style="43" customWidth="1"/>
    <col min="10499" max="10499" width="24" style="43" customWidth="1"/>
    <col min="10500" max="10504" width="0" style="43" hidden="1" customWidth="1"/>
    <col min="10505" max="10505" width="18.42578125" style="43" customWidth="1"/>
    <col min="10506" max="10506" width="16.42578125" style="43" customWidth="1"/>
    <col min="10507" max="10525" width="9.140625" style="43" customWidth="1"/>
    <col min="10526" max="10750" width="9.140625" style="43"/>
    <col min="10751" max="10751" width="35.85546875" style="43" customWidth="1"/>
    <col min="10752" max="10752" width="67.5703125" style="43" customWidth="1"/>
    <col min="10753" max="10753" width="22.5703125" style="43" customWidth="1"/>
    <col min="10754" max="10754" width="21.5703125" style="43" customWidth="1"/>
    <col min="10755" max="10755" width="24" style="43" customWidth="1"/>
    <col min="10756" max="10760" width="0" style="43" hidden="1" customWidth="1"/>
    <col min="10761" max="10761" width="18.42578125" style="43" customWidth="1"/>
    <col min="10762" max="10762" width="16.42578125" style="43" customWidth="1"/>
    <col min="10763" max="10781" width="9.140625" style="43" customWidth="1"/>
    <col min="10782" max="11006" width="9.140625" style="43"/>
    <col min="11007" max="11007" width="35.85546875" style="43" customWidth="1"/>
    <col min="11008" max="11008" width="67.5703125" style="43" customWidth="1"/>
    <col min="11009" max="11009" width="22.5703125" style="43" customWidth="1"/>
    <col min="11010" max="11010" width="21.5703125" style="43" customWidth="1"/>
    <col min="11011" max="11011" width="24" style="43" customWidth="1"/>
    <col min="11012" max="11016" width="0" style="43" hidden="1" customWidth="1"/>
    <col min="11017" max="11017" width="18.42578125" style="43" customWidth="1"/>
    <col min="11018" max="11018" width="16.42578125" style="43" customWidth="1"/>
    <col min="11019" max="11037" width="9.140625" style="43" customWidth="1"/>
    <col min="11038" max="11262" width="9.140625" style="43"/>
    <col min="11263" max="11263" width="35.85546875" style="43" customWidth="1"/>
    <col min="11264" max="11264" width="67.5703125" style="43" customWidth="1"/>
    <col min="11265" max="11265" width="22.5703125" style="43" customWidth="1"/>
    <col min="11266" max="11266" width="21.5703125" style="43" customWidth="1"/>
    <col min="11267" max="11267" width="24" style="43" customWidth="1"/>
    <col min="11268" max="11272" width="0" style="43" hidden="1" customWidth="1"/>
    <col min="11273" max="11273" width="18.42578125" style="43" customWidth="1"/>
    <col min="11274" max="11274" width="16.42578125" style="43" customWidth="1"/>
    <col min="11275" max="11293" width="9.140625" style="43" customWidth="1"/>
    <col min="11294" max="11518" width="9.140625" style="43"/>
    <col min="11519" max="11519" width="35.85546875" style="43" customWidth="1"/>
    <col min="11520" max="11520" width="67.5703125" style="43" customWidth="1"/>
    <col min="11521" max="11521" width="22.5703125" style="43" customWidth="1"/>
    <col min="11522" max="11522" width="21.5703125" style="43" customWidth="1"/>
    <col min="11523" max="11523" width="24" style="43" customWidth="1"/>
    <col min="11524" max="11528" width="0" style="43" hidden="1" customWidth="1"/>
    <col min="11529" max="11529" width="18.42578125" style="43" customWidth="1"/>
    <col min="11530" max="11530" width="16.42578125" style="43" customWidth="1"/>
    <col min="11531" max="11549" width="9.140625" style="43" customWidth="1"/>
    <col min="11550" max="11774" width="9.140625" style="43"/>
    <col min="11775" max="11775" width="35.85546875" style="43" customWidth="1"/>
    <col min="11776" max="11776" width="67.5703125" style="43" customWidth="1"/>
    <col min="11777" max="11777" width="22.5703125" style="43" customWidth="1"/>
    <col min="11778" max="11778" width="21.5703125" style="43" customWidth="1"/>
    <col min="11779" max="11779" width="24" style="43" customWidth="1"/>
    <col min="11780" max="11784" width="0" style="43" hidden="1" customWidth="1"/>
    <col min="11785" max="11785" width="18.42578125" style="43" customWidth="1"/>
    <col min="11786" max="11786" width="16.42578125" style="43" customWidth="1"/>
    <col min="11787" max="11805" width="9.140625" style="43" customWidth="1"/>
    <col min="11806" max="12030" width="9.140625" style="43"/>
    <col min="12031" max="12031" width="35.85546875" style="43" customWidth="1"/>
    <col min="12032" max="12032" width="67.5703125" style="43" customWidth="1"/>
    <col min="12033" max="12033" width="22.5703125" style="43" customWidth="1"/>
    <col min="12034" max="12034" width="21.5703125" style="43" customWidth="1"/>
    <col min="12035" max="12035" width="24" style="43" customWidth="1"/>
    <col min="12036" max="12040" width="0" style="43" hidden="1" customWidth="1"/>
    <col min="12041" max="12041" width="18.42578125" style="43" customWidth="1"/>
    <col min="12042" max="12042" width="16.42578125" style="43" customWidth="1"/>
    <col min="12043" max="12061" width="9.140625" style="43" customWidth="1"/>
    <col min="12062" max="12286" width="9.140625" style="43"/>
    <col min="12287" max="12287" width="35.85546875" style="43" customWidth="1"/>
    <col min="12288" max="12288" width="67.5703125" style="43" customWidth="1"/>
    <col min="12289" max="12289" width="22.5703125" style="43" customWidth="1"/>
    <col min="12290" max="12290" width="21.5703125" style="43" customWidth="1"/>
    <col min="12291" max="12291" width="24" style="43" customWidth="1"/>
    <col min="12292" max="12296" width="0" style="43" hidden="1" customWidth="1"/>
    <col min="12297" max="12297" width="18.42578125" style="43" customWidth="1"/>
    <col min="12298" max="12298" width="16.42578125" style="43" customWidth="1"/>
    <col min="12299" max="12317" width="9.140625" style="43" customWidth="1"/>
    <col min="12318" max="12542" width="9.140625" style="43"/>
    <col min="12543" max="12543" width="35.85546875" style="43" customWidth="1"/>
    <col min="12544" max="12544" width="67.5703125" style="43" customWidth="1"/>
    <col min="12545" max="12545" width="22.5703125" style="43" customWidth="1"/>
    <col min="12546" max="12546" width="21.5703125" style="43" customWidth="1"/>
    <col min="12547" max="12547" width="24" style="43" customWidth="1"/>
    <col min="12548" max="12552" width="0" style="43" hidden="1" customWidth="1"/>
    <col min="12553" max="12553" width="18.42578125" style="43" customWidth="1"/>
    <col min="12554" max="12554" width="16.42578125" style="43" customWidth="1"/>
    <col min="12555" max="12573" width="9.140625" style="43" customWidth="1"/>
    <col min="12574" max="12798" width="9.140625" style="43"/>
    <col min="12799" max="12799" width="35.85546875" style="43" customWidth="1"/>
    <col min="12800" max="12800" width="67.5703125" style="43" customWidth="1"/>
    <col min="12801" max="12801" width="22.5703125" style="43" customWidth="1"/>
    <col min="12802" max="12802" width="21.5703125" style="43" customWidth="1"/>
    <col min="12803" max="12803" width="24" style="43" customWidth="1"/>
    <col min="12804" max="12808" width="0" style="43" hidden="1" customWidth="1"/>
    <col min="12809" max="12809" width="18.42578125" style="43" customWidth="1"/>
    <col min="12810" max="12810" width="16.42578125" style="43" customWidth="1"/>
    <col min="12811" max="12829" width="9.140625" style="43" customWidth="1"/>
    <col min="12830" max="13054" width="9.140625" style="43"/>
    <col min="13055" max="13055" width="35.85546875" style="43" customWidth="1"/>
    <col min="13056" max="13056" width="67.5703125" style="43" customWidth="1"/>
    <col min="13057" max="13057" width="22.5703125" style="43" customWidth="1"/>
    <col min="13058" max="13058" width="21.5703125" style="43" customWidth="1"/>
    <col min="13059" max="13059" width="24" style="43" customWidth="1"/>
    <col min="13060" max="13064" width="0" style="43" hidden="1" customWidth="1"/>
    <col min="13065" max="13065" width="18.42578125" style="43" customWidth="1"/>
    <col min="13066" max="13066" width="16.42578125" style="43" customWidth="1"/>
    <col min="13067" max="13085" width="9.140625" style="43" customWidth="1"/>
    <col min="13086" max="13310" width="9.140625" style="43"/>
    <col min="13311" max="13311" width="35.85546875" style="43" customWidth="1"/>
    <col min="13312" max="13312" width="67.5703125" style="43" customWidth="1"/>
    <col min="13313" max="13313" width="22.5703125" style="43" customWidth="1"/>
    <col min="13314" max="13314" width="21.5703125" style="43" customWidth="1"/>
    <col min="13315" max="13315" width="24" style="43" customWidth="1"/>
    <col min="13316" max="13320" width="0" style="43" hidden="1" customWidth="1"/>
    <col min="13321" max="13321" width="18.42578125" style="43" customWidth="1"/>
    <col min="13322" max="13322" width="16.42578125" style="43" customWidth="1"/>
    <col min="13323" max="13341" width="9.140625" style="43" customWidth="1"/>
    <col min="13342" max="13566" width="9.140625" style="43"/>
    <col min="13567" max="13567" width="35.85546875" style="43" customWidth="1"/>
    <col min="13568" max="13568" width="67.5703125" style="43" customWidth="1"/>
    <col min="13569" max="13569" width="22.5703125" style="43" customWidth="1"/>
    <col min="13570" max="13570" width="21.5703125" style="43" customWidth="1"/>
    <col min="13571" max="13571" width="24" style="43" customWidth="1"/>
    <col min="13572" max="13576" width="0" style="43" hidden="1" customWidth="1"/>
    <col min="13577" max="13577" width="18.42578125" style="43" customWidth="1"/>
    <col min="13578" max="13578" width="16.42578125" style="43" customWidth="1"/>
    <col min="13579" max="13597" width="9.140625" style="43" customWidth="1"/>
    <col min="13598" max="13822" width="9.140625" style="43"/>
    <col min="13823" max="13823" width="35.85546875" style="43" customWidth="1"/>
    <col min="13824" max="13824" width="67.5703125" style="43" customWidth="1"/>
    <col min="13825" max="13825" width="22.5703125" style="43" customWidth="1"/>
    <col min="13826" max="13826" width="21.5703125" style="43" customWidth="1"/>
    <col min="13827" max="13827" width="24" style="43" customWidth="1"/>
    <col min="13828" max="13832" width="0" style="43" hidden="1" customWidth="1"/>
    <col min="13833" max="13833" width="18.42578125" style="43" customWidth="1"/>
    <col min="13834" max="13834" width="16.42578125" style="43" customWidth="1"/>
    <col min="13835" max="13853" width="9.140625" style="43" customWidth="1"/>
    <col min="13854" max="14078" width="9.140625" style="43"/>
    <col min="14079" max="14079" width="35.85546875" style="43" customWidth="1"/>
    <col min="14080" max="14080" width="67.5703125" style="43" customWidth="1"/>
    <col min="14081" max="14081" width="22.5703125" style="43" customWidth="1"/>
    <col min="14082" max="14082" width="21.5703125" style="43" customWidth="1"/>
    <col min="14083" max="14083" width="24" style="43" customWidth="1"/>
    <col min="14084" max="14088" width="0" style="43" hidden="1" customWidth="1"/>
    <col min="14089" max="14089" width="18.42578125" style="43" customWidth="1"/>
    <col min="14090" max="14090" width="16.42578125" style="43" customWidth="1"/>
    <col min="14091" max="14109" width="9.140625" style="43" customWidth="1"/>
    <col min="14110" max="14334" width="9.140625" style="43"/>
    <col min="14335" max="14335" width="35.85546875" style="43" customWidth="1"/>
    <col min="14336" max="14336" width="67.5703125" style="43" customWidth="1"/>
    <col min="14337" max="14337" width="22.5703125" style="43" customWidth="1"/>
    <col min="14338" max="14338" width="21.5703125" style="43" customWidth="1"/>
    <col min="14339" max="14339" width="24" style="43" customWidth="1"/>
    <col min="14340" max="14344" width="0" style="43" hidden="1" customWidth="1"/>
    <col min="14345" max="14345" width="18.42578125" style="43" customWidth="1"/>
    <col min="14346" max="14346" width="16.42578125" style="43" customWidth="1"/>
    <col min="14347" max="14365" width="9.140625" style="43" customWidth="1"/>
    <col min="14366" max="14590" width="9.140625" style="43"/>
    <col min="14591" max="14591" width="35.85546875" style="43" customWidth="1"/>
    <col min="14592" max="14592" width="67.5703125" style="43" customWidth="1"/>
    <col min="14593" max="14593" width="22.5703125" style="43" customWidth="1"/>
    <col min="14594" max="14594" width="21.5703125" style="43" customWidth="1"/>
    <col min="14595" max="14595" width="24" style="43" customWidth="1"/>
    <col min="14596" max="14600" width="0" style="43" hidden="1" customWidth="1"/>
    <col min="14601" max="14601" width="18.42578125" style="43" customWidth="1"/>
    <col min="14602" max="14602" width="16.42578125" style="43" customWidth="1"/>
    <col min="14603" max="14621" width="9.140625" style="43" customWidth="1"/>
    <col min="14622" max="14846" width="9.140625" style="43"/>
    <col min="14847" max="14847" width="35.85546875" style="43" customWidth="1"/>
    <col min="14848" max="14848" width="67.5703125" style="43" customWidth="1"/>
    <col min="14849" max="14849" width="22.5703125" style="43" customWidth="1"/>
    <col min="14850" max="14850" width="21.5703125" style="43" customWidth="1"/>
    <col min="14851" max="14851" width="24" style="43" customWidth="1"/>
    <col min="14852" max="14856" width="0" style="43" hidden="1" customWidth="1"/>
    <col min="14857" max="14857" width="18.42578125" style="43" customWidth="1"/>
    <col min="14858" max="14858" width="16.42578125" style="43" customWidth="1"/>
    <col min="14859" max="14877" width="9.140625" style="43" customWidth="1"/>
    <col min="14878" max="15102" width="9.140625" style="43"/>
    <col min="15103" max="15103" width="35.85546875" style="43" customWidth="1"/>
    <col min="15104" max="15104" width="67.5703125" style="43" customWidth="1"/>
    <col min="15105" max="15105" width="22.5703125" style="43" customWidth="1"/>
    <col min="15106" max="15106" width="21.5703125" style="43" customWidth="1"/>
    <col min="15107" max="15107" width="24" style="43" customWidth="1"/>
    <col min="15108" max="15112" width="0" style="43" hidden="1" customWidth="1"/>
    <col min="15113" max="15113" width="18.42578125" style="43" customWidth="1"/>
    <col min="15114" max="15114" width="16.42578125" style="43" customWidth="1"/>
    <col min="15115" max="15133" width="9.140625" style="43" customWidth="1"/>
    <col min="15134" max="15358" width="9.140625" style="43"/>
    <col min="15359" max="15359" width="35.85546875" style="43" customWidth="1"/>
    <col min="15360" max="15360" width="67.5703125" style="43" customWidth="1"/>
    <col min="15361" max="15361" width="22.5703125" style="43" customWidth="1"/>
    <col min="15362" max="15362" width="21.5703125" style="43" customWidth="1"/>
    <col min="15363" max="15363" width="24" style="43" customWidth="1"/>
    <col min="15364" max="15368" width="0" style="43" hidden="1" customWidth="1"/>
    <col min="15369" max="15369" width="18.42578125" style="43" customWidth="1"/>
    <col min="15370" max="15370" width="16.42578125" style="43" customWidth="1"/>
    <col min="15371" max="15389" width="9.140625" style="43" customWidth="1"/>
    <col min="15390" max="15614" width="9.140625" style="43"/>
    <col min="15615" max="15615" width="35.85546875" style="43" customWidth="1"/>
    <col min="15616" max="15616" width="67.5703125" style="43" customWidth="1"/>
    <col min="15617" max="15617" width="22.5703125" style="43" customWidth="1"/>
    <col min="15618" max="15618" width="21.5703125" style="43" customWidth="1"/>
    <col min="15619" max="15619" width="24" style="43" customWidth="1"/>
    <col min="15620" max="15624" width="0" style="43" hidden="1" customWidth="1"/>
    <col min="15625" max="15625" width="18.42578125" style="43" customWidth="1"/>
    <col min="15626" max="15626" width="16.42578125" style="43" customWidth="1"/>
    <col min="15627" max="15645" width="9.140625" style="43" customWidth="1"/>
    <col min="15646" max="15870" width="9.140625" style="43"/>
    <col min="15871" max="15871" width="35.85546875" style="43" customWidth="1"/>
    <col min="15872" max="15872" width="67.5703125" style="43" customWidth="1"/>
    <col min="15873" max="15873" width="22.5703125" style="43" customWidth="1"/>
    <col min="15874" max="15874" width="21.5703125" style="43" customWidth="1"/>
    <col min="15875" max="15875" width="24" style="43" customWidth="1"/>
    <col min="15876" max="15880" width="0" style="43" hidden="1" customWidth="1"/>
    <col min="15881" max="15881" width="18.42578125" style="43" customWidth="1"/>
    <col min="15882" max="15882" width="16.42578125" style="43" customWidth="1"/>
    <col min="15883" max="15901" width="9.140625" style="43" customWidth="1"/>
    <col min="15902" max="16126" width="9.140625" style="43"/>
    <col min="16127" max="16127" width="35.85546875" style="43" customWidth="1"/>
    <col min="16128" max="16128" width="67.5703125" style="43" customWidth="1"/>
    <col min="16129" max="16129" width="22.5703125" style="43" customWidth="1"/>
    <col min="16130" max="16130" width="21.5703125" style="43" customWidth="1"/>
    <col min="16131" max="16131" width="24" style="43" customWidth="1"/>
    <col min="16132" max="16136" width="0" style="43" hidden="1" customWidth="1"/>
    <col min="16137" max="16137" width="18.42578125" style="43" customWidth="1"/>
    <col min="16138" max="16138" width="16.42578125" style="43" customWidth="1"/>
    <col min="16139" max="16157" width="9.140625" style="43" customWidth="1"/>
    <col min="16158" max="16384" width="9.140625" style="43"/>
  </cols>
  <sheetData>
    <row r="1" spans="1:10" x14ac:dyDescent="0.3">
      <c r="D1" s="137" t="s">
        <v>52</v>
      </c>
      <c r="E1" s="137"/>
    </row>
    <row r="2" spans="1:10" x14ac:dyDescent="0.3">
      <c r="D2" s="100" t="s">
        <v>0</v>
      </c>
      <c r="E2" s="101"/>
    </row>
    <row r="3" spans="1:10" x14ac:dyDescent="0.3">
      <c r="D3" s="137" t="s">
        <v>1</v>
      </c>
      <c r="E3" s="137"/>
    </row>
    <row r="4" spans="1:10" x14ac:dyDescent="0.3">
      <c r="D4" s="137" t="s">
        <v>51</v>
      </c>
      <c r="E4" s="137"/>
    </row>
    <row r="5" spans="1:10" x14ac:dyDescent="0.3">
      <c r="D5" s="102"/>
      <c r="E5" s="102"/>
    </row>
    <row r="6" spans="1:10" ht="19.899999999999999" customHeight="1" x14ac:dyDescent="0.3">
      <c r="A6" s="83" t="s">
        <v>48</v>
      </c>
      <c r="B6" s="83"/>
      <c r="C6" s="83"/>
      <c r="D6" s="137" t="s">
        <v>52</v>
      </c>
      <c r="E6" s="137"/>
      <c r="F6" s="42"/>
    </row>
    <row r="7" spans="1:10" ht="21.6" customHeight="1" x14ac:dyDescent="0.3">
      <c r="A7" s="83" t="s">
        <v>49</v>
      </c>
      <c r="B7" s="83"/>
      <c r="C7" s="83"/>
      <c r="D7" s="100" t="s">
        <v>0</v>
      </c>
      <c r="E7" s="101"/>
      <c r="F7" s="42"/>
    </row>
    <row r="8" spans="1:10" ht="19.899999999999999" customHeight="1" x14ac:dyDescent="0.3">
      <c r="A8" s="83"/>
      <c r="B8" s="83"/>
      <c r="C8" s="83"/>
      <c r="D8" s="137" t="s">
        <v>1</v>
      </c>
      <c r="E8" s="137"/>
      <c r="F8" s="42"/>
    </row>
    <row r="9" spans="1:10" ht="21" customHeight="1" x14ac:dyDescent="0.3">
      <c r="A9" s="83"/>
      <c r="B9" s="83"/>
      <c r="C9" s="83"/>
      <c r="D9" s="137" t="s">
        <v>1098</v>
      </c>
      <c r="E9" s="137"/>
      <c r="F9" s="42"/>
    </row>
    <row r="10" spans="1:10" ht="16.149999999999999" customHeight="1" x14ac:dyDescent="0.3">
      <c r="C10" s="86"/>
      <c r="D10" s="86"/>
      <c r="E10" s="86"/>
      <c r="F10" s="42"/>
    </row>
    <row r="11" spans="1:10" ht="22.9" customHeight="1" x14ac:dyDescent="0.3">
      <c r="A11" s="139" t="s">
        <v>29</v>
      </c>
      <c r="B11" s="139"/>
      <c r="C11" s="139"/>
      <c r="D11" s="139"/>
      <c r="E11" s="139"/>
    </row>
    <row r="12" spans="1:10" x14ac:dyDescent="0.3">
      <c r="A12" s="46"/>
      <c r="B12" s="46"/>
      <c r="E12" s="47" t="s">
        <v>16</v>
      </c>
      <c r="F12" s="47"/>
      <c r="G12" s="47"/>
      <c r="I12" s="48"/>
      <c r="J12" s="47"/>
    </row>
    <row r="13" spans="1:10" ht="36" customHeight="1" x14ac:dyDescent="0.3">
      <c r="A13" s="140" t="s">
        <v>17</v>
      </c>
      <c r="B13" s="140" t="s">
        <v>18</v>
      </c>
      <c r="C13" s="141" t="s">
        <v>30</v>
      </c>
      <c r="D13" s="141" t="s">
        <v>31</v>
      </c>
      <c r="E13" s="141" t="s">
        <v>32</v>
      </c>
      <c r="F13" s="138" t="s">
        <v>33</v>
      </c>
      <c r="G13" s="49"/>
      <c r="H13" s="50"/>
      <c r="I13" s="51"/>
      <c r="J13" s="51"/>
    </row>
    <row r="14" spans="1:10" ht="12" customHeight="1" x14ac:dyDescent="0.3">
      <c r="A14" s="140"/>
      <c r="B14" s="140"/>
      <c r="C14" s="141"/>
      <c r="D14" s="141"/>
      <c r="E14" s="141"/>
      <c r="F14" s="138"/>
      <c r="G14" s="52" t="s">
        <v>34</v>
      </c>
      <c r="H14" s="50" t="s">
        <v>35</v>
      </c>
      <c r="I14" s="53" t="s">
        <v>36</v>
      </c>
      <c r="J14" s="52"/>
    </row>
    <row r="15" spans="1:10" x14ac:dyDescent="0.3">
      <c r="A15" s="108"/>
      <c r="B15" s="109" t="s">
        <v>979</v>
      </c>
      <c r="C15" s="54">
        <f>C50+C51</f>
        <v>24148249.859999999</v>
      </c>
      <c r="D15" s="54">
        <f t="shared" ref="D15:E15" si="0">D50+D51</f>
        <v>23341148.350000001</v>
      </c>
      <c r="E15" s="54">
        <f t="shared" si="0"/>
        <v>22661909.579999998</v>
      </c>
      <c r="F15" s="55">
        <f>F16+F18+F20+F24+F28</f>
        <v>0</v>
      </c>
      <c r="G15" s="56"/>
      <c r="H15" s="57"/>
      <c r="I15" s="56"/>
      <c r="J15" s="56"/>
    </row>
    <row r="16" spans="1:10" x14ac:dyDescent="0.3">
      <c r="A16" s="54"/>
      <c r="B16" s="110" t="s">
        <v>980</v>
      </c>
      <c r="C16" s="54">
        <f>C17+C19+C21+C25+C29+C30</f>
        <v>11561522</v>
      </c>
      <c r="D16" s="54">
        <f t="shared" ref="D16:E16" si="1">D17+D19+D21+D25+D29+D30</f>
        <v>12658019</v>
      </c>
      <c r="E16" s="54">
        <f t="shared" si="1"/>
        <v>13537292</v>
      </c>
      <c r="F16" s="56">
        <f>F17</f>
        <v>0</v>
      </c>
      <c r="G16" s="56">
        <f>G17</f>
        <v>0</v>
      </c>
      <c r="H16" s="57">
        <f>H17</f>
        <v>0</v>
      </c>
      <c r="I16" s="56">
        <f>I17</f>
        <v>0</v>
      </c>
      <c r="J16" s="58">
        <f>J17</f>
        <v>0</v>
      </c>
    </row>
    <row r="17" spans="1:10" x14ac:dyDescent="0.3">
      <c r="A17" s="54" t="s">
        <v>981</v>
      </c>
      <c r="B17" s="111" t="s">
        <v>982</v>
      </c>
      <c r="C17" s="54">
        <f>C18</f>
        <v>6673718</v>
      </c>
      <c r="D17" s="54">
        <f t="shared" ref="D17:E17" si="2">D18</f>
        <v>7243714</v>
      </c>
      <c r="E17" s="54">
        <f t="shared" si="2"/>
        <v>7793779</v>
      </c>
      <c r="F17" s="56">
        <f>SUM(G17:J17)</f>
        <v>0</v>
      </c>
      <c r="G17" s="58"/>
      <c r="H17" s="59"/>
      <c r="I17" s="60"/>
      <c r="J17" s="58"/>
    </row>
    <row r="18" spans="1:10" x14ac:dyDescent="0.3">
      <c r="A18" s="54" t="s">
        <v>983</v>
      </c>
      <c r="B18" s="111" t="s">
        <v>984</v>
      </c>
      <c r="C18" s="54">
        <v>6673718</v>
      </c>
      <c r="D18" s="112">
        <v>7243714</v>
      </c>
      <c r="E18" s="112">
        <v>7793779</v>
      </c>
      <c r="F18" s="56">
        <f>F19</f>
        <v>0</v>
      </c>
      <c r="G18" s="58">
        <f>G19</f>
        <v>0</v>
      </c>
      <c r="H18" s="59"/>
      <c r="I18" s="60">
        <f>I19</f>
        <v>0</v>
      </c>
      <c r="J18" s="58"/>
    </row>
    <row r="19" spans="1:10" ht="37.5" x14ac:dyDescent="0.3">
      <c r="A19" s="54" t="s">
        <v>985</v>
      </c>
      <c r="B19" s="111" t="s">
        <v>986</v>
      </c>
      <c r="C19" s="54">
        <f>C20</f>
        <v>53773</v>
      </c>
      <c r="D19" s="54">
        <f t="shared" ref="D19:E19" si="3">D20</f>
        <v>55903</v>
      </c>
      <c r="E19" s="54">
        <f t="shared" si="3"/>
        <v>57517</v>
      </c>
      <c r="F19" s="56">
        <f>SUM(G19:J19)</f>
        <v>0</v>
      </c>
      <c r="G19" s="58"/>
      <c r="H19" s="59"/>
      <c r="I19" s="60"/>
      <c r="J19" s="58"/>
    </row>
    <row r="20" spans="1:10" ht="37.5" x14ac:dyDescent="0.3">
      <c r="A20" s="54" t="s">
        <v>987</v>
      </c>
      <c r="B20" s="113" t="s">
        <v>988</v>
      </c>
      <c r="C20" s="54">
        <v>53773</v>
      </c>
      <c r="D20" s="112">
        <v>55903</v>
      </c>
      <c r="E20" s="54">
        <v>57517</v>
      </c>
      <c r="F20" s="56">
        <f>F21+F22+F23</f>
        <v>0</v>
      </c>
      <c r="G20" s="58">
        <f>G21+G22+G23</f>
        <v>0</v>
      </c>
      <c r="H20" s="61">
        <f>H21+H22+H23</f>
        <v>0</v>
      </c>
      <c r="I20" s="58">
        <f>I21+I22+I23</f>
        <v>0</v>
      </c>
      <c r="J20" s="58">
        <f>J21+J22+J23</f>
        <v>0</v>
      </c>
    </row>
    <row r="21" spans="1:10" ht="35.25" customHeight="1" x14ac:dyDescent="0.3">
      <c r="A21" s="54" t="s">
        <v>989</v>
      </c>
      <c r="B21" s="111" t="s">
        <v>990</v>
      </c>
      <c r="C21" s="54">
        <f>C22+C23+C24</f>
        <v>2869268</v>
      </c>
      <c r="D21" s="54">
        <f t="shared" ref="D21:E21" si="4">D22+D23+D24</f>
        <v>3317621</v>
      </c>
      <c r="E21" s="54">
        <f t="shared" si="4"/>
        <v>3567659</v>
      </c>
      <c r="F21" s="56">
        <f>SUM(G21:J21)</f>
        <v>0</v>
      </c>
      <c r="G21" s="58"/>
      <c r="H21" s="59"/>
      <c r="I21" s="58"/>
      <c r="J21" s="58"/>
    </row>
    <row r="22" spans="1:10" s="64" customFormat="1" ht="37.5" x14ac:dyDescent="0.3">
      <c r="A22" s="54" t="s">
        <v>991</v>
      </c>
      <c r="B22" s="111" t="s">
        <v>992</v>
      </c>
      <c r="C22" s="54">
        <v>2332913</v>
      </c>
      <c r="D22" s="112">
        <v>2554540</v>
      </c>
      <c r="E22" s="54">
        <v>2758903</v>
      </c>
      <c r="F22" s="56">
        <f>SUM(G22:J22)</f>
        <v>0</v>
      </c>
      <c r="G22" s="62"/>
      <c r="H22" s="63"/>
      <c r="I22" s="58"/>
      <c r="J22" s="58"/>
    </row>
    <row r="23" spans="1:10" s="64" customFormat="1" x14ac:dyDescent="0.3">
      <c r="A23" s="114" t="s">
        <v>993</v>
      </c>
      <c r="B23" s="115" t="s">
        <v>994</v>
      </c>
      <c r="C23" s="54">
        <v>135720</v>
      </c>
      <c r="D23" s="112">
        <v>342414</v>
      </c>
      <c r="E23" s="54">
        <v>369159</v>
      </c>
      <c r="F23" s="56">
        <f>SUM(G23:J23)</f>
        <v>0</v>
      </c>
      <c r="G23" s="62"/>
      <c r="H23" s="63"/>
      <c r="I23" s="58"/>
      <c r="J23" s="58"/>
    </row>
    <row r="24" spans="1:10" ht="37.5" x14ac:dyDescent="0.3">
      <c r="A24" s="114" t="s">
        <v>995</v>
      </c>
      <c r="B24" s="115" t="s">
        <v>996</v>
      </c>
      <c r="C24" s="54">
        <v>400635</v>
      </c>
      <c r="D24" s="112">
        <v>420667</v>
      </c>
      <c r="E24" s="54">
        <v>439597</v>
      </c>
      <c r="F24" s="56">
        <f>F25+F27+F26</f>
        <v>0</v>
      </c>
      <c r="G24" s="58">
        <f>G25+G27+G26</f>
        <v>0</v>
      </c>
      <c r="H24" s="59"/>
      <c r="I24" s="60">
        <f>I25+I26+I27</f>
        <v>0</v>
      </c>
      <c r="J24" s="58">
        <f>J25+J26+J27</f>
        <v>0</v>
      </c>
    </row>
    <row r="25" spans="1:10" x14ac:dyDescent="0.3">
      <c r="A25" s="54" t="s">
        <v>997</v>
      </c>
      <c r="B25" s="115" t="s">
        <v>998</v>
      </c>
      <c r="C25" s="54">
        <f>C26+C27+C28</f>
        <v>1868662</v>
      </c>
      <c r="D25" s="54">
        <f t="shared" ref="D25:E25" si="5">D26+D27+D28</f>
        <v>1945111</v>
      </c>
      <c r="E25" s="54">
        <f t="shared" si="5"/>
        <v>2022662</v>
      </c>
      <c r="F25" s="56">
        <f>SUM(G25:J25)</f>
        <v>0</v>
      </c>
      <c r="G25" s="58"/>
      <c r="H25" s="59"/>
      <c r="I25" s="60"/>
      <c r="J25" s="58"/>
    </row>
    <row r="26" spans="1:10" x14ac:dyDescent="0.3">
      <c r="A26" s="54" t="s">
        <v>999</v>
      </c>
      <c r="B26" s="115" t="s">
        <v>1000</v>
      </c>
      <c r="C26" s="54">
        <v>662798</v>
      </c>
      <c r="D26" s="112">
        <v>690941</v>
      </c>
      <c r="E26" s="54">
        <v>729634</v>
      </c>
      <c r="F26" s="56">
        <f>SUM(G26:J26)</f>
        <v>0</v>
      </c>
      <c r="G26" s="58"/>
      <c r="H26" s="59"/>
      <c r="I26" s="60"/>
      <c r="J26" s="58"/>
    </row>
    <row r="27" spans="1:10" x14ac:dyDescent="0.3">
      <c r="A27" s="54" t="s">
        <v>1001</v>
      </c>
      <c r="B27" s="115" t="s">
        <v>1002</v>
      </c>
      <c r="C27" s="54">
        <v>723984</v>
      </c>
      <c r="D27" s="112">
        <v>767423</v>
      </c>
      <c r="E27" s="54">
        <v>801957</v>
      </c>
      <c r="F27" s="56">
        <f>SUM(G27:J27)</f>
        <v>0</v>
      </c>
      <c r="G27" s="58"/>
      <c r="H27" s="59"/>
      <c r="I27" s="60"/>
      <c r="J27" s="58"/>
    </row>
    <row r="28" spans="1:10" x14ac:dyDescent="0.3">
      <c r="A28" s="54" t="s">
        <v>1003</v>
      </c>
      <c r="B28" s="115" t="s">
        <v>1004</v>
      </c>
      <c r="C28" s="54">
        <v>481880</v>
      </c>
      <c r="D28" s="112">
        <v>486747</v>
      </c>
      <c r="E28" s="54">
        <v>491071</v>
      </c>
      <c r="F28" s="56">
        <f>SUM(G28:J28)</f>
        <v>0</v>
      </c>
      <c r="G28" s="58"/>
      <c r="H28" s="59"/>
      <c r="I28" s="60"/>
      <c r="J28" s="58"/>
    </row>
    <row r="29" spans="1:10" x14ac:dyDescent="0.3">
      <c r="A29" s="54" t="s">
        <v>1005</v>
      </c>
      <c r="B29" s="115" t="s">
        <v>1006</v>
      </c>
      <c r="C29" s="54">
        <v>95673</v>
      </c>
      <c r="D29" s="112">
        <v>95670</v>
      </c>
      <c r="E29" s="54">
        <v>95675</v>
      </c>
      <c r="F29" s="55" t="e">
        <f>F30+F35+F36+F39+F44+F45+#REF!</f>
        <v>#REF!</v>
      </c>
      <c r="G29" s="54" t="e">
        <f>G30+G35+G36+G39+G44+G45+#REF!</f>
        <v>#REF!</v>
      </c>
      <c r="H29" s="65"/>
      <c r="I29" s="54"/>
      <c r="J29" s="54"/>
    </row>
    <row r="30" spans="1:10" ht="37.5" x14ac:dyDescent="0.3">
      <c r="A30" s="54" t="s">
        <v>1007</v>
      </c>
      <c r="B30" s="115" t="s">
        <v>1008</v>
      </c>
      <c r="C30" s="54">
        <v>428</v>
      </c>
      <c r="D30" s="112"/>
      <c r="E30" s="54"/>
      <c r="F30" s="55">
        <f>F31+F32+F33+F34</f>
        <v>0</v>
      </c>
      <c r="G30" s="54">
        <f>G31+G32+G33+G34</f>
        <v>0</v>
      </c>
      <c r="H30" s="65">
        <f>H31+H32+H33+H34</f>
        <v>0</v>
      </c>
      <c r="I30" s="54">
        <f>I31+I32+I33+I34</f>
        <v>0</v>
      </c>
      <c r="J30" s="54">
        <f>J31+J32+J33+J34</f>
        <v>0</v>
      </c>
    </row>
    <row r="31" spans="1:10" x14ac:dyDescent="0.3">
      <c r="A31" s="54"/>
      <c r="B31" s="108" t="s">
        <v>1009</v>
      </c>
      <c r="C31" s="54">
        <f>C32+C37+C38+C41+C47+C48+C49</f>
        <v>808972</v>
      </c>
      <c r="D31" s="54">
        <f t="shared" ref="D31:E31" si="6">D32+D37+D38+D41+D47+D48+D49</f>
        <v>715974</v>
      </c>
      <c r="E31" s="54">
        <f t="shared" si="6"/>
        <v>719952</v>
      </c>
      <c r="F31" s="56">
        <f>SUM(G31:J31)</f>
        <v>0</v>
      </c>
      <c r="G31" s="58"/>
      <c r="H31" s="66"/>
      <c r="I31" s="60"/>
      <c r="J31" s="58"/>
    </row>
    <row r="32" spans="1:10" ht="37.5" x14ac:dyDescent="0.3">
      <c r="A32" s="54" t="s">
        <v>1010</v>
      </c>
      <c r="B32" s="115" t="s">
        <v>1011</v>
      </c>
      <c r="C32" s="54">
        <f>C33+C34+C35+C36</f>
        <v>479359</v>
      </c>
      <c r="D32" s="54">
        <f t="shared" ref="D32:E32" si="7">D33+D34+D35+D36</f>
        <v>481249</v>
      </c>
      <c r="E32" s="54">
        <f t="shared" si="7"/>
        <v>485696</v>
      </c>
      <c r="F32" s="56"/>
      <c r="G32" s="58"/>
      <c r="H32" s="59"/>
      <c r="I32" s="60"/>
      <c r="J32" s="58"/>
    </row>
    <row r="33" spans="1:10" ht="131.25" x14ac:dyDescent="0.3">
      <c r="A33" s="54" t="s">
        <v>1012</v>
      </c>
      <c r="B33" s="115" t="s">
        <v>1013</v>
      </c>
      <c r="C33" s="54">
        <v>352398</v>
      </c>
      <c r="D33" s="54">
        <v>354727</v>
      </c>
      <c r="E33" s="54">
        <v>360172</v>
      </c>
      <c r="F33" s="56">
        <f>SUM(G33:J33)</f>
        <v>0</v>
      </c>
      <c r="G33" s="58"/>
      <c r="H33" s="59"/>
      <c r="I33" s="60"/>
      <c r="J33" s="58"/>
    </row>
    <row r="34" spans="1:10" ht="56.25" x14ac:dyDescent="0.3">
      <c r="A34" s="116" t="s">
        <v>1014</v>
      </c>
      <c r="B34" s="117" t="s">
        <v>1015</v>
      </c>
      <c r="C34" s="54">
        <v>76</v>
      </c>
      <c r="D34" s="54">
        <v>12</v>
      </c>
      <c r="E34" s="54">
        <v>7</v>
      </c>
      <c r="F34" s="56">
        <f>SUM(G34:J34)</f>
        <v>0</v>
      </c>
      <c r="G34" s="58"/>
      <c r="H34" s="59"/>
      <c r="I34" s="60"/>
      <c r="J34" s="58"/>
    </row>
    <row r="35" spans="1:10" ht="37.5" x14ac:dyDescent="0.3">
      <c r="A35" s="114" t="s">
        <v>1016</v>
      </c>
      <c r="B35" s="115" t="s">
        <v>1017</v>
      </c>
      <c r="C35" s="54">
        <v>1985</v>
      </c>
      <c r="D35" s="112">
        <v>1336</v>
      </c>
      <c r="E35" s="54">
        <v>338</v>
      </c>
      <c r="F35" s="56"/>
      <c r="G35" s="58"/>
      <c r="H35" s="66"/>
      <c r="I35" s="60"/>
      <c r="J35" s="58"/>
    </row>
    <row r="36" spans="1:10" ht="112.5" x14ac:dyDescent="0.3">
      <c r="A36" s="54" t="s">
        <v>1018</v>
      </c>
      <c r="B36" s="115" t="s">
        <v>1019</v>
      </c>
      <c r="C36" s="54">
        <v>124900</v>
      </c>
      <c r="D36" s="112">
        <v>125174</v>
      </c>
      <c r="E36" s="54">
        <v>125179</v>
      </c>
      <c r="F36" s="55">
        <f>F37+F38</f>
        <v>0</v>
      </c>
      <c r="G36" s="54">
        <f>G37+G38</f>
        <v>0</v>
      </c>
      <c r="H36" s="65">
        <f>H37+H38</f>
        <v>0</v>
      </c>
      <c r="I36" s="65">
        <f>I37+I38</f>
        <v>0</v>
      </c>
      <c r="J36" s="65">
        <f>J37+J38</f>
        <v>0</v>
      </c>
    </row>
    <row r="37" spans="1:10" s="73" customFormat="1" x14ac:dyDescent="0.3">
      <c r="A37" s="54" t="s">
        <v>1020</v>
      </c>
      <c r="B37" s="111" t="s">
        <v>1021</v>
      </c>
      <c r="C37" s="54">
        <v>5860</v>
      </c>
      <c r="D37" s="112">
        <v>6018</v>
      </c>
      <c r="E37" s="54">
        <v>4854</v>
      </c>
      <c r="F37" s="69">
        <f>SUM(G37:J37)</f>
        <v>0</v>
      </c>
      <c r="G37" s="70"/>
      <c r="H37" s="71"/>
      <c r="I37" s="72"/>
      <c r="J37" s="70"/>
    </row>
    <row r="38" spans="1:10" s="73" customFormat="1" ht="37.5" x14ac:dyDescent="0.3">
      <c r="A38" s="54" t="s">
        <v>1022</v>
      </c>
      <c r="B38" s="111" t="s">
        <v>1023</v>
      </c>
      <c r="C38" s="54">
        <f>C39+C40</f>
        <v>153175</v>
      </c>
      <c r="D38" s="54">
        <f t="shared" ref="D38:E38" si="8">D39+D40</f>
        <v>137766</v>
      </c>
      <c r="E38" s="54">
        <f t="shared" si="8"/>
        <v>137769</v>
      </c>
      <c r="F38" s="69">
        <f>SUM(G38:J38)</f>
        <v>0</v>
      </c>
      <c r="G38" s="70"/>
      <c r="H38" s="71"/>
      <c r="I38" s="72"/>
      <c r="J38" s="71"/>
    </row>
    <row r="39" spans="1:10" x14ac:dyDescent="0.3">
      <c r="A39" s="67" t="s">
        <v>1024</v>
      </c>
      <c r="B39" s="68" t="s">
        <v>1025</v>
      </c>
      <c r="C39" s="67">
        <v>108</v>
      </c>
      <c r="D39" s="118">
        <v>110</v>
      </c>
      <c r="E39" s="67">
        <v>113</v>
      </c>
      <c r="F39" s="56">
        <f>F40+F41+F42+F43</f>
        <v>0</v>
      </c>
      <c r="G39" s="58"/>
      <c r="H39" s="66"/>
      <c r="I39" s="60">
        <f>I40+I41+I42+I43</f>
        <v>0</v>
      </c>
      <c r="J39" s="58"/>
    </row>
    <row r="40" spans="1:10" x14ac:dyDescent="0.3">
      <c r="A40" s="67" t="s">
        <v>1026</v>
      </c>
      <c r="B40" s="68" t="s">
        <v>1027</v>
      </c>
      <c r="C40" s="67">
        <v>153067</v>
      </c>
      <c r="D40" s="118">
        <v>137656</v>
      </c>
      <c r="E40" s="67">
        <v>137656</v>
      </c>
      <c r="F40" s="56">
        <f>SUM(G40:J40)</f>
        <v>0</v>
      </c>
      <c r="G40" s="58"/>
      <c r="H40" s="59"/>
      <c r="I40" s="60"/>
      <c r="J40" s="58"/>
    </row>
    <row r="41" spans="1:10" ht="37.5" x14ac:dyDescent="0.3">
      <c r="A41" s="54" t="s">
        <v>1028</v>
      </c>
      <c r="B41" s="111" t="s">
        <v>1029</v>
      </c>
      <c r="C41" s="54">
        <f>C42+C43+C44+C45+C46</f>
        <v>97577.600000000006</v>
      </c>
      <c r="D41" s="54">
        <f t="shared" ref="D41:E41" si="9">D42+D43+D44+D45+D46</f>
        <v>34473</v>
      </c>
      <c r="E41" s="54">
        <f t="shared" si="9"/>
        <v>34751</v>
      </c>
      <c r="F41" s="56"/>
      <c r="G41" s="58"/>
      <c r="H41" s="66"/>
      <c r="I41" s="60"/>
      <c r="J41" s="58"/>
    </row>
    <row r="42" spans="1:10" x14ac:dyDescent="0.3">
      <c r="A42" s="54" t="s">
        <v>1030</v>
      </c>
      <c r="B42" s="114" t="s">
        <v>1031</v>
      </c>
      <c r="C42" s="54">
        <v>10395</v>
      </c>
      <c r="D42" s="112">
        <v>10395</v>
      </c>
      <c r="E42" s="54">
        <v>11000</v>
      </c>
      <c r="F42" s="56">
        <f>SUM(G42:J42)</f>
        <v>0</v>
      </c>
      <c r="G42" s="58"/>
      <c r="H42" s="59"/>
      <c r="I42" s="60"/>
      <c r="J42" s="58"/>
    </row>
    <row r="43" spans="1:10" ht="112.5" x14ac:dyDescent="0.3">
      <c r="A43" s="54" t="s">
        <v>1032</v>
      </c>
      <c r="B43" s="114" t="s">
        <v>1033</v>
      </c>
      <c r="C43" s="54">
        <v>53.6</v>
      </c>
      <c r="D43" s="112"/>
      <c r="E43" s="54"/>
      <c r="F43" s="56">
        <f>SUM(G43:J43)</f>
        <v>0</v>
      </c>
      <c r="G43" s="58"/>
      <c r="H43" s="59"/>
      <c r="I43" s="60"/>
      <c r="J43" s="58"/>
    </row>
    <row r="44" spans="1:10" ht="37.5" x14ac:dyDescent="0.3">
      <c r="A44" s="119" t="s">
        <v>1034</v>
      </c>
      <c r="B44" s="120" t="s">
        <v>1035</v>
      </c>
      <c r="C44" s="54">
        <v>41374</v>
      </c>
      <c r="D44" s="54">
        <v>20309</v>
      </c>
      <c r="E44" s="54">
        <v>20000</v>
      </c>
      <c r="F44" s="56">
        <f>SUM(G44:J44)</f>
        <v>0</v>
      </c>
      <c r="G44" s="58"/>
      <c r="H44" s="59"/>
      <c r="I44" s="60"/>
      <c r="J44" s="58"/>
    </row>
    <row r="45" spans="1:10" ht="93.75" x14ac:dyDescent="0.3">
      <c r="A45" s="119" t="s">
        <v>1036</v>
      </c>
      <c r="B45" s="120" t="s">
        <v>1037</v>
      </c>
      <c r="C45" s="54">
        <v>3000</v>
      </c>
      <c r="D45" s="54">
        <v>3000</v>
      </c>
      <c r="E45" s="54">
        <v>3000</v>
      </c>
      <c r="F45" s="56">
        <f>SUM(G45:J45)</f>
        <v>0</v>
      </c>
      <c r="G45" s="58"/>
      <c r="H45" s="59"/>
      <c r="I45" s="60"/>
      <c r="J45" s="58"/>
    </row>
    <row r="46" spans="1:10" ht="37.5" x14ac:dyDescent="0.3">
      <c r="A46" s="116" t="s">
        <v>1038</v>
      </c>
      <c r="B46" s="121" t="s">
        <v>1039</v>
      </c>
      <c r="C46" s="54">
        <v>42755</v>
      </c>
      <c r="D46" s="112">
        <v>769</v>
      </c>
      <c r="E46" s="54">
        <v>751</v>
      </c>
      <c r="F46" s="56" t="e">
        <f>F15+F29</f>
        <v>#REF!</v>
      </c>
      <c r="G46" s="58" t="e">
        <f>G15+G29</f>
        <v>#REF!</v>
      </c>
      <c r="H46" s="59">
        <f>H15+H29</f>
        <v>0</v>
      </c>
      <c r="I46" s="60">
        <f>I15+I29</f>
        <v>0</v>
      </c>
      <c r="J46" s="58">
        <f>J15+J29</f>
        <v>0</v>
      </c>
    </row>
    <row r="47" spans="1:10" x14ac:dyDescent="0.3">
      <c r="A47" s="54" t="s">
        <v>1040</v>
      </c>
      <c r="B47" s="111" t="s">
        <v>1041</v>
      </c>
      <c r="C47" s="54">
        <v>51316</v>
      </c>
      <c r="D47" s="112">
        <v>40831</v>
      </c>
      <c r="E47" s="54">
        <v>41448</v>
      </c>
      <c r="F47" s="55" t="e">
        <f>SUM(F48+#REF!+#REF!+#REF!)</f>
        <v>#REF!</v>
      </c>
      <c r="G47" s="54" t="e">
        <f>SUM(G48+#REF!+#REF!+#REF!)</f>
        <v>#REF!</v>
      </c>
      <c r="H47" s="65" t="e">
        <f>SUM(H48+#REF!+#REF!+#REF!)</f>
        <v>#REF!</v>
      </c>
      <c r="I47" s="54" t="e">
        <f>SUM(I48+#REF!+#REF!+#REF!)</f>
        <v>#REF!</v>
      </c>
      <c r="J47" s="58" t="e">
        <f>J48+#REF!</f>
        <v>#REF!</v>
      </c>
    </row>
    <row r="48" spans="1:10" x14ac:dyDescent="0.3">
      <c r="A48" s="54" t="s">
        <v>1042</v>
      </c>
      <c r="B48" s="114" t="s">
        <v>1043</v>
      </c>
      <c r="C48" s="54">
        <v>18917.29</v>
      </c>
      <c r="D48" s="112">
        <v>15637</v>
      </c>
      <c r="E48" s="54">
        <v>15434</v>
      </c>
      <c r="F48" s="55">
        <f>F50+F51+F49+F52</f>
        <v>0</v>
      </c>
      <c r="G48" s="54">
        <f>G50+G51+G49+G52</f>
        <v>0</v>
      </c>
      <c r="H48" s="66">
        <f>H50+H51+H52</f>
        <v>0</v>
      </c>
      <c r="I48" s="58">
        <f>I50+I51+I52</f>
        <v>0</v>
      </c>
      <c r="J48" s="58">
        <f>J50+J51+J52</f>
        <v>0</v>
      </c>
    </row>
    <row r="49" spans="1:10" x14ac:dyDescent="0.3">
      <c r="A49" s="114" t="s">
        <v>1044</v>
      </c>
      <c r="B49" s="114" t="s">
        <v>1045</v>
      </c>
      <c r="C49" s="54">
        <v>2767.11</v>
      </c>
      <c r="D49" s="112"/>
      <c r="E49" s="54"/>
      <c r="F49" s="56">
        <f>SUM(G49:J49)</f>
        <v>0</v>
      </c>
      <c r="G49" s="58"/>
      <c r="H49" s="59"/>
      <c r="I49" s="60"/>
      <c r="J49" s="58"/>
    </row>
    <row r="50" spans="1:10" ht="37.5" x14ac:dyDescent="0.3">
      <c r="A50" s="54"/>
      <c r="B50" s="114" t="s">
        <v>1046</v>
      </c>
      <c r="C50" s="54">
        <f>C16+C31</f>
        <v>12370494</v>
      </c>
      <c r="D50" s="54">
        <f t="shared" ref="D50:E50" si="10">D16+D31</f>
        <v>13373993</v>
      </c>
      <c r="E50" s="54">
        <f t="shared" si="10"/>
        <v>14257244</v>
      </c>
      <c r="F50" s="56">
        <f>SUM(G50:J50)</f>
        <v>0</v>
      </c>
      <c r="G50" s="58"/>
      <c r="H50" s="59"/>
      <c r="I50" s="60"/>
      <c r="J50" s="58"/>
    </row>
    <row r="51" spans="1:10" x14ac:dyDescent="0.3">
      <c r="A51" s="54" t="s">
        <v>1047</v>
      </c>
      <c r="B51" s="114" t="s">
        <v>1048</v>
      </c>
      <c r="C51" s="54">
        <f>C52+C57+C58</f>
        <v>11777755.859999999</v>
      </c>
      <c r="D51" s="54">
        <f t="shared" ref="D51:E51" si="11">D52+D57+D58</f>
        <v>9967155.3499999996</v>
      </c>
      <c r="E51" s="54">
        <f t="shared" si="11"/>
        <v>8404665.5800000001</v>
      </c>
      <c r="F51" s="56">
        <f>SUM(G51:J51)</f>
        <v>0</v>
      </c>
      <c r="G51" s="74"/>
      <c r="H51" s="63"/>
      <c r="I51" s="75"/>
      <c r="J51" s="76"/>
    </row>
    <row r="52" spans="1:10" ht="37.5" x14ac:dyDescent="0.3">
      <c r="A52" s="54" t="s">
        <v>1049</v>
      </c>
      <c r="B52" s="114" t="s">
        <v>1050</v>
      </c>
      <c r="C52" s="122">
        <f>C54+C55+C56</f>
        <v>11779242.33</v>
      </c>
      <c r="D52" s="122">
        <f t="shared" ref="D52" si="12">D54+D55+D56</f>
        <v>9967155.3499999996</v>
      </c>
      <c r="E52" s="122">
        <f>E54+E55+E56</f>
        <v>8404665.5800000001</v>
      </c>
      <c r="F52" s="56">
        <f>SUM(G52:J52)</f>
        <v>0</v>
      </c>
      <c r="G52" s="58"/>
      <c r="H52" s="63"/>
      <c r="I52" s="60"/>
      <c r="J52" s="58"/>
    </row>
    <row r="53" spans="1:10" ht="37.5" x14ac:dyDescent="0.3">
      <c r="A53" s="54" t="s">
        <v>1051</v>
      </c>
      <c r="B53" s="123" t="s">
        <v>1052</v>
      </c>
      <c r="C53" s="54"/>
      <c r="D53" s="54"/>
      <c r="E53" s="54"/>
    </row>
    <row r="54" spans="1:10" ht="37.5" x14ac:dyDescent="0.3">
      <c r="A54" s="54" t="s">
        <v>1053</v>
      </c>
      <c r="B54" s="123" t="s">
        <v>1054</v>
      </c>
      <c r="C54" s="54">
        <v>4300553.41</v>
      </c>
      <c r="D54" s="112">
        <v>2865977.33</v>
      </c>
      <c r="E54" s="112">
        <v>967107.03</v>
      </c>
    </row>
    <row r="55" spans="1:10" ht="37.5" x14ac:dyDescent="0.3">
      <c r="A55" s="54" t="s">
        <v>1055</v>
      </c>
      <c r="B55" s="114" t="s">
        <v>1056</v>
      </c>
      <c r="C55" s="54">
        <v>6382207.2400000002</v>
      </c>
      <c r="D55" s="122">
        <v>6869018.1699999999</v>
      </c>
      <c r="E55" s="122">
        <v>7227295.2999999998</v>
      </c>
    </row>
    <row r="56" spans="1:10" x14ac:dyDescent="0.3">
      <c r="A56" s="54" t="s">
        <v>1057</v>
      </c>
      <c r="B56" s="114" t="s">
        <v>1058</v>
      </c>
      <c r="C56" s="54">
        <v>1096481.68</v>
      </c>
      <c r="D56" s="122">
        <v>232159.85</v>
      </c>
      <c r="E56" s="54">
        <v>210263.25</v>
      </c>
    </row>
    <row r="57" spans="1:10" ht="75" x14ac:dyDescent="0.3">
      <c r="A57" s="54" t="s">
        <v>1059</v>
      </c>
      <c r="B57" s="114" t="s">
        <v>1060</v>
      </c>
      <c r="C57" s="54"/>
      <c r="D57" s="122"/>
      <c r="E57" s="54"/>
    </row>
    <row r="58" spans="1:10" ht="56.25" x14ac:dyDescent="0.3">
      <c r="A58" s="54" t="s">
        <v>1061</v>
      </c>
      <c r="B58" s="114" t="s">
        <v>1062</v>
      </c>
      <c r="C58" s="54">
        <v>-1486.47</v>
      </c>
      <c r="D58" s="122"/>
      <c r="E58" s="54"/>
    </row>
  </sheetData>
  <mergeCells count="13">
    <mergeCell ref="D1:E1"/>
    <mergeCell ref="D3:E3"/>
    <mergeCell ref="D4:E4"/>
    <mergeCell ref="D6:E6"/>
    <mergeCell ref="D8:E8"/>
    <mergeCell ref="D9:E9"/>
    <mergeCell ref="F13:F14"/>
    <mergeCell ref="A11:E11"/>
    <mergeCell ref="A13:A14"/>
    <mergeCell ref="B13:B14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headerFooter differentFirst="1">
    <oddHeader>Страница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15"/>
  <sheetViews>
    <sheetView showZeros="0" zoomScaleNormal="100" workbookViewId="0">
      <selection activeCell="A11" sqref="A11:H12"/>
    </sheetView>
  </sheetViews>
  <sheetFormatPr defaultColWidth="8.85546875" defaultRowHeight="15" x14ac:dyDescent="0.25"/>
  <cols>
    <col min="1" max="1" width="47.85546875" customWidth="1"/>
    <col min="2" max="3" width="7.5703125" customWidth="1"/>
    <col min="4" max="4" width="13.42578125" customWidth="1"/>
    <col min="5" max="5" width="7.28515625" customWidth="1"/>
    <col min="6" max="6" width="14.7109375" customWidth="1"/>
    <col min="7" max="7" width="14.42578125" customWidth="1"/>
    <col min="8" max="8" width="15" customWidth="1"/>
  </cols>
  <sheetData>
    <row r="1" spans="1:8" ht="15.75" x14ac:dyDescent="0.25">
      <c r="G1" s="96" t="s">
        <v>50</v>
      </c>
      <c r="H1" s="96"/>
    </row>
    <row r="2" spans="1:8" ht="15.75" x14ac:dyDescent="0.25">
      <c r="G2" s="96" t="s">
        <v>0</v>
      </c>
      <c r="H2" s="96"/>
    </row>
    <row r="3" spans="1:8" ht="15.75" x14ac:dyDescent="0.25">
      <c r="G3" s="96" t="s">
        <v>37</v>
      </c>
      <c r="H3" s="96"/>
    </row>
    <row r="4" spans="1:8" ht="15.75" x14ac:dyDescent="0.25">
      <c r="G4" s="96" t="s">
        <v>51</v>
      </c>
      <c r="H4" s="96"/>
    </row>
    <row r="6" spans="1:8" ht="15.75" x14ac:dyDescent="0.25">
      <c r="A6" s="143"/>
      <c r="B6" s="143"/>
      <c r="C6" s="143"/>
      <c r="D6" s="143"/>
      <c r="E6" s="143"/>
      <c r="F6" s="143"/>
      <c r="G6" s="96" t="s">
        <v>50</v>
      </c>
      <c r="H6" s="96"/>
    </row>
    <row r="7" spans="1:8" ht="15.75" x14ac:dyDescent="0.25">
      <c r="A7" s="97"/>
      <c r="B7" s="98"/>
      <c r="C7" s="98"/>
      <c r="D7" s="98"/>
      <c r="E7" s="98"/>
      <c r="F7" s="95"/>
      <c r="G7" s="96" t="s">
        <v>0</v>
      </c>
      <c r="H7" s="96"/>
    </row>
    <row r="8" spans="1:8" ht="15.75" x14ac:dyDescent="0.25">
      <c r="A8" s="97"/>
      <c r="B8" s="98"/>
      <c r="C8" s="98"/>
      <c r="D8" s="98"/>
      <c r="E8" s="99"/>
      <c r="F8" s="95"/>
      <c r="G8" s="96" t="s">
        <v>37</v>
      </c>
      <c r="H8" s="96"/>
    </row>
    <row r="9" spans="1:8" ht="18.75" x14ac:dyDescent="0.25">
      <c r="A9" s="11"/>
      <c r="B9" s="11"/>
      <c r="C9" s="11"/>
      <c r="D9" s="11"/>
      <c r="E9" s="11"/>
      <c r="F9" s="95"/>
      <c r="G9" s="137" t="s">
        <v>1098</v>
      </c>
      <c r="H9" s="137"/>
    </row>
    <row r="10" spans="1:8" ht="15.75" x14ac:dyDescent="0.25">
      <c r="A10" s="144"/>
      <c r="B10" s="144"/>
      <c r="C10" s="144"/>
      <c r="D10" s="144"/>
      <c r="E10" s="144"/>
      <c r="F10" s="144"/>
      <c r="G10" s="144"/>
      <c r="H10" s="144"/>
    </row>
    <row r="11" spans="1:8" x14ac:dyDescent="0.25">
      <c r="A11" s="142" t="s">
        <v>38</v>
      </c>
      <c r="B11" s="142"/>
      <c r="C11" s="142"/>
      <c r="D11" s="142"/>
      <c r="E11" s="142"/>
      <c r="F11" s="142"/>
      <c r="G11" s="142"/>
      <c r="H11" s="142"/>
    </row>
    <row r="12" spans="1:8" ht="17.45" customHeight="1" x14ac:dyDescent="0.25">
      <c r="A12" s="142"/>
      <c r="B12" s="142"/>
      <c r="C12" s="142"/>
      <c r="D12" s="142"/>
      <c r="E12" s="142"/>
      <c r="F12" s="142"/>
      <c r="G12" s="142"/>
      <c r="H12" s="142"/>
    </row>
    <row r="13" spans="1:8" ht="15.75" x14ac:dyDescent="0.25">
      <c r="A13" s="78"/>
      <c r="B13" s="78"/>
      <c r="C13" s="78"/>
      <c r="D13" s="78"/>
      <c r="E13" s="78"/>
      <c r="F13" s="78"/>
      <c r="G13" s="78"/>
      <c r="H13" s="79" t="s">
        <v>16</v>
      </c>
    </row>
    <row r="14" spans="1:8" ht="31.5" x14ac:dyDescent="0.25">
      <c r="A14" s="80" t="s">
        <v>39</v>
      </c>
      <c r="B14" s="80" t="s">
        <v>40</v>
      </c>
      <c r="C14" s="80" t="s">
        <v>41</v>
      </c>
      <c r="D14" s="80" t="s">
        <v>42</v>
      </c>
      <c r="E14" s="80" t="s">
        <v>43</v>
      </c>
      <c r="F14" s="80" t="s">
        <v>44</v>
      </c>
      <c r="G14" s="80" t="s">
        <v>45</v>
      </c>
      <c r="H14" s="80" t="s">
        <v>46</v>
      </c>
    </row>
    <row r="15" spans="1:8" ht="15.75" x14ac:dyDescent="0.25">
      <c r="A15" s="93" t="s">
        <v>14</v>
      </c>
      <c r="B15" s="93"/>
      <c r="C15" s="93"/>
      <c r="D15" s="93"/>
      <c r="E15" s="93"/>
      <c r="F15" s="94">
        <v>26280186.510000002</v>
      </c>
      <c r="G15" s="94">
        <v>23421371.039999999</v>
      </c>
      <c r="H15" s="94">
        <v>21244391.460000001</v>
      </c>
    </row>
    <row r="16" spans="1:8" ht="31.5" x14ac:dyDescent="0.25">
      <c r="A16" s="89" t="s">
        <v>957</v>
      </c>
      <c r="B16" s="90" t="s">
        <v>958</v>
      </c>
      <c r="C16" s="90"/>
      <c r="D16" s="90"/>
      <c r="E16" s="90"/>
      <c r="F16" s="91">
        <f>630385.66+500000</f>
        <v>1130385.6600000001</v>
      </c>
      <c r="G16" s="91">
        <f>692359.44+350000</f>
        <v>1042359.44</v>
      </c>
      <c r="H16" s="91">
        <f>889642.23+350000</f>
        <v>1239642.23</v>
      </c>
    </row>
    <row r="17" spans="1:8" ht="15.75" x14ac:dyDescent="0.25">
      <c r="A17" s="89" t="s">
        <v>413</v>
      </c>
      <c r="B17" s="90" t="s">
        <v>958</v>
      </c>
      <c r="C17" s="90" t="s">
        <v>414</v>
      </c>
      <c r="D17" s="90"/>
      <c r="E17" s="90"/>
      <c r="F17" s="91">
        <f>420386.53+500000</f>
        <v>920386.53</v>
      </c>
      <c r="G17" s="91">
        <f>262069.14+350000</f>
        <v>612069.14</v>
      </c>
      <c r="H17" s="91">
        <f>469526+350000</f>
        <v>819526</v>
      </c>
    </row>
    <row r="18" spans="1:8" ht="63" x14ac:dyDescent="0.25">
      <c r="A18" s="89" t="s">
        <v>895</v>
      </c>
      <c r="B18" s="90" t="s">
        <v>958</v>
      </c>
      <c r="C18" s="90" t="s">
        <v>896</v>
      </c>
      <c r="D18" s="90"/>
      <c r="E18" s="90"/>
      <c r="F18" s="91">
        <v>110238.2</v>
      </c>
      <c r="G18" s="91">
        <v>109476</v>
      </c>
      <c r="H18" s="91">
        <v>109476</v>
      </c>
    </row>
    <row r="19" spans="1:8" ht="31.5" x14ac:dyDescent="0.25">
      <c r="A19" s="89" t="s">
        <v>880</v>
      </c>
      <c r="B19" s="90" t="s">
        <v>958</v>
      </c>
      <c r="C19" s="90" t="s">
        <v>896</v>
      </c>
      <c r="D19" s="90" t="s">
        <v>69</v>
      </c>
      <c r="E19" s="90"/>
      <c r="F19" s="91">
        <v>110238.2</v>
      </c>
      <c r="G19" s="91">
        <v>109476</v>
      </c>
      <c r="H19" s="91">
        <v>109476</v>
      </c>
    </row>
    <row r="20" spans="1:8" ht="47.25" x14ac:dyDescent="0.25">
      <c r="A20" s="89" t="s">
        <v>881</v>
      </c>
      <c r="B20" s="90" t="s">
        <v>958</v>
      </c>
      <c r="C20" s="90" t="s">
        <v>896</v>
      </c>
      <c r="D20" s="90" t="s">
        <v>882</v>
      </c>
      <c r="E20" s="90"/>
      <c r="F20" s="91">
        <v>110238.2</v>
      </c>
      <c r="G20" s="91">
        <v>109476</v>
      </c>
      <c r="H20" s="91">
        <v>109476</v>
      </c>
    </row>
    <row r="21" spans="1:8" ht="31.5" x14ac:dyDescent="0.25">
      <c r="A21" s="89" t="s">
        <v>889</v>
      </c>
      <c r="B21" s="90" t="s">
        <v>958</v>
      </c>
      <c r="C21" s="90" t="s">
        <v>896</v>
      </c>
      <c r="D21" s="90" t="s">
        <v>890</v>
      </c>
      <c r="E21" s="90"/>
      <c r="F21" s="91">
        <v>107155.2</v>
      </c>
      <c r="G21" s="91">
        <v>107155.2</v>
      </c>
      <c r="H21" s="91">
        <v>107155.2</v>
      </c>
    </row>
    <row r="22" spans="1:8" ht="94.5" x14ac:dyDescent="0.25">
      <c r="A22" s="89" t="s">
        <v>887</v>
      </c>
      <c r="B22" s="90" t="s">
        <v>958</v>
      </c>
      <c r="C22" s="90" t="s">
        <v>896</v>
      </c>
      <c r="D22" s="90" t="s">
        <v>890</v>
      </c>
      <c r="E22" s="90" t="s">
        <v>888</v>
      </c>
      <c r="F22" s="91">
        <v>107155.2</v>
      </c>
      <c r="G22" s="91">
        <v>107155.2</v>
      </c>
      <c r="H22" s="91">
        <v>107155.2</v>
      </c>
    </row>
    <row r="23" spans="1:8" ht="47.25" x14ac:dyDescent="0.25">
      <c r="A23" s="89" t="s">
        <v>899</v>
      </c>
      <c r="B23" s="90" t="s">
        <v>958</v>
      </c>
      <c r="C23" s="90" t="s">
        <v>896</v>
      </c>
      <c r="D23" s="90" t="s">
        <v>900</v>
      </c>
      <c r="E23" s="90"/>
      <c r="F23" s="91">
        <v>3083</v>
      </c>
      <c r="G23" s="91">
        <v>2320.8000000000002</v>
      </c>
      <c r="H23" s="91">
        <v>2320.8000000000002</v>
      </c>
    </row>
    <row r="24" spans="1:8" ht="94.5" x14ac:dyDescent="0.25">
      <c r="A24" s="89" t="s">
        <v>887</v>
      </c>
      <c r="B24" s="90" t="s">
        <v>958</v>
      </c>
      <c r="C24" s="90" t="s">
        <v>896</v>
      </c>
      <c r="D24" s="90" t="s">
        <v>900</v>
      </c>
      <c r="E24" s="90" t="s">
        <v>888</v>
      </c>
      <c r="F24" s="91">
        <v>300</v>
      </c>
      <c r="G24" s="91">
        <v>300</v>
      </c>
      <c r="H24" s="91">
        <v>300</v>
      </c>
    </row>
    <row r="25" spans="1:8" ht="47.25" x14ac:dyDescent="0.25">
      <c r="A25" s="89" t="s">
        <v>79</v>
      </c>
      <c r="B25" s="90" t="s">
        <v>958</v>
      </c>
      <c r="C25" s="90" t="s">
        <v>896</v>
      </c>
      <c r="D25" s="90" t="s">
        <v>900</v>
      </c>
      <c r="E25" s="90" t="s">
        <v>80</v>
      </c>
      <c r="F25" s="91">
        <v>2783</v>
      </c>
      <c r="G25" s="91">
        <v>2020.8</v>
      </c>
      <c r="H25" s="91">
        <v>2020.8</v>
      </c>
    </row>
    <row r="26" spans="1:8" ht="15.75" x14ac:dyDescent="0.25">
      <c r="A26" s="89" t="s">
        <v>944</v>
      </c>
      <c r="B26" s="90" t="s">
        <v>958</v>
      </c>
      <c r="C26" s="90" t="s">
        <v>946</v>
      </c>
      <c r="D26" s="90"/>
      <c r="E26" s="90"/>
      <c r="F26" s="91">
        <v>500000</v>
      </c>
      <c r="G26" s="91">
        <v>350000</v>
      </c>
      <c r="H26" s="91">
        <v>350000</v>
      </c>
    </row>
    <row r="27" spans="1:8" ht="31.5" x14ac:dyDescent="0.25">
      <c r="A27" s="89" t="s">
        <v>880</v>
      </c>
      <c r="B27" s="90" t="s">
        <v>958</v>
      </c>
      <c r="C27" s="90" t="s">
        <v>946</v>
      </c>
      <c r="D27" s="90" t="s">
        <v>69</v>
      </c>
      <c r="E27" s="90"/>
      <c r="F27" s="91">
        <v>500000</v>
      </c>
      <c r="G27" s="91">
        <v>350000</v>
      </c>
      <c r="H27" s="91">
        <v>350000</v>
      </c>
    </row>
    <row r="28" spans="1:8" ht="31.5" x14ac:dyDescent="0.25">
      <c r="A28" s="89" t="s">
        <v>932</v>
      </c>
      <c r="B28" s="90" t="s">
        <v>958</v>
      </c>
      <c r="C28" s="90" t="s">
        <v>946</v>
      </c>
      <c r="D28" s="90" t="s">
        <v>933</v>
      </c>
      <c r="E28" s="90"/>
      <c r="F28" s="91">
        <v>500000</v>
      </c>
      <c r="G28" s="91">
        <v>350000</v>
      </c>
      <c r="H28" s="91">
        <v>350000</v>
      </c>
    </row>
    <row r="29" spans="1:8" ht="15.75" x14ac:dyDescent="0.25">
      <c r="A29" s="89" t="s">
        <v>944</v>
      </c>
      <c r="B29" s="90" t="s">
        <v>958</v>
      </c>
      <c r="C29" s="90" t="s">
        <v>946</v>
      </c>
      <c r="D29" s="90" t="s">
        <v>945</v>
      </c>
      <c r="E29" s="90"/>
      <c r="F29" s="91">
        <v>500000</v>
      </c>
      <c r="G29" s="91">
        <v>350000</v>
      </c>
      <c r="H29" s="91">
        <v>350000</v>
      </c>
    </row>
    <row r="30" spans="1:8" ht="15.75" x14ac:dyDescent="0.25">
      <c r="A30" s="89" t="s">
        <v>136</v>
      </c>
      <c r="B30" s="90" t="s">
        <v>958</v>
      </c>
      <c r="C30" s="90" t="s">
        <v>946</v>
      </c>
      <c r="D30" s="90" t="s">
        <v>945</v>
      </c>
      <c r="E30" s="90" t="s">
        <v>137</v>
      </c>
      <c r="F30" s="91">
        <v>500000</v>
      </c>
      <c r="G30" s="91">
        <v>350000</v>
      </c>
      <c r="H30" s="91">
        <v>350000</v>
      </c>
    </row>
    <row r="31" spans="1:8" ht="15.75" x14ac:dyDescent="0.25">
      <c r="A31" s="89" t="s">
        <v>415</v>
      </c>
      <c r="B31" s="90" t="s">
        <v>958</v>
      </c>
      <c r="C31" s="90" t="s">
        <v>416</v>
      </c>
      <c r="D31" s="90"/>
      <c r="E31" s="90"/>
      <c r="F31" s="91">
        <v>310148.33</v>
      </c>
      <c r="G31" s="91">
        <v>152593.14000000001</v>
      </c>
      <c r="H31" s="91">
        <v>360050</v>
      </c>
    </row>
    <row r="32" spans="1:8" ht="63" x14ac:dyDescent="0.25">
      <c r="A32" s="89" t="s">
        <v>447</v>
      </c>
      <c r="B32" s="90" t="s">
        <v>958</v>
      </c>
      <c r="C32" s="90" t="s">
        <v>416</v>
      </c>
      <c r="D32" s="90" t="s">
        <v>62</v>
      </c>
      <c r="E32" s="90"/>
      <c r="F32" s="91">
        <v>50</v>
      </c>
      <c r="G32" s="91">
        <v>50</v>
      </c>
      <c r="H32" s="91">
        <v>50</v>
      </c>
    </row>
    <row r="33" spans="1:8" ht="47.25" x14ac:dyDescent="0.25">
      <c r="A33" s="89" t="s">
        <v>484</v>
      </c>
      <c r="B33" s="90" t="s">
        <v>958</v>
      </c>
      <c r="C33" s="90" t="s">
        <v>416</v>
      </c>
      <c r="D33" s="90" t="s">
        <v>485</v>
      </c>
      <c r="E33" s="90"/>
      <c r="F33" s="91">
        <v>50</v>
      </c>
      <c r="G33" s="91">
        <v>50</v>
      </c>
      <c r="H33" s="91">
        <v>50</v>
      </c>
    </row>
    <row r="34" spans="1:8" ht="31.5" x14ac:dyDescent="0.25">
      <c r="A34" s="89" t="s">
        <v>486</v>
      </c>
      <c r="B34" s="90" t="s">
        <v>958</v>
      </c>
      <c r="C34" s="90" t="s">
        <v>416</v>
      </c>
      <c r="D34" s="90" t="s">
        <v>487</v>
      </c>
      <c r="E34" s="90"/>
      <c r="F34" s="91">
        <v>50</v>
      </c>
      <c r="G34" s="91">
        <v>50</v>
      </c>
      <c r="H34" s="91">
        <v>50</v>
      </c>
    </row>
    <row r="35" spans="1:8" ht="15.75" x14ac:dyDescent="0.25">
      <c r="A35" s="89" t="s">
        <v>136</v>
      </c>
      <c r="B35" s="90" t="s">
        <v>958</v>
      </c>
      <c r="C35" s="90" t="s">
        <v>416</v>
      </c>
      <c r="D35" s="90" t="s">
        <v>487</v>
      </c>
      <c r="E35" s="90" t="s">
        <v>137</v>
      </c>
      <c r="F35" s="91">
        <v>50</v>
      </c>
      <c r="G35" s="91">
        <v>50</v>
      </c>
      <c r="H35" s="91">
        <v>50</v>
      </c>
    </row>
    <row r="36" spans="1:8" ht="47.25" x14ac:dyDescent="0.25">
      <c r="A36" s="89" t="s">
        <v>527</v>
      </c>
      <c r="B36" s="90" t="s">
        <v>958</v>
      </c>
      <c r="C36" s="90" t="s">
        <v>416</v>
      </c>
      <c r="D36" s="90" t="s">
        <v>64</v>
      </c>
      <c r="E36" s="90"/>
      <c r="F36" s="91">
        <v>15000</v>
      </c>
      <c r="G36" s="91">
        <v>0</v>
      </c>
      <c r="H36" s="91">
        <v>0</v>
      </c>
    </row>
    <row r="37" spans="1:8" ht="31.5" x14ac:dyDescent="0.25">
      <c r="A37" s="89" t="s">
        <v>644</v>
      </c>
      <c r="B37" s="90" t="s">
        <v>958</v>
      </c>
      <c r="C37" s="90" t="s">
        <v>416</v>
      </c>
      <c r="D37" s="90" t="s">
        <v>645</v>
      </c>
      <c r="E37" s="90"/>
      <c r="F37" s="91">
        <v>15000</v>
      </c>
      <c r="G37" s="91">
        <v>0</v>
      </c>
      <c r="H37" s="91">
        <v>0</v>
      </c>
    </row>
    <row r="38" spans="1:8" ht="31.5" x14ac:dyDescent="0.25">
      <c r="A38" s="89" t="s">
        <v>646</v>
      </c>
      <c r="B38" s="90" t="s">
        <v>958</v>
      </c>
      <c r="C38" s="90" t="s">
        <v>416</v>
      </c>
      <c r="D38" s="90" t="s">
        <v>647</v>
      </c>
      <c r="E38" s="90"/>
      <c r="F38" s="91">
        <v>15000</v>
      </c>
      <c r="G38" s="91">
        <v>0</v>
      </c>
      <c r="H38" s="91">
        <v>0</v>
      </c>
    </row>
    <row r="39" spans="1:8" ht="47.25" x14ac:dyDescent="0.25">
      <c r="A39" s="89" t="s">
        <v>87</v>
      </c>
      <c r="B39" s="90" t="s">
        <v>958</v>
      </c>
      <c r="C39" s="90" t="s">
        <v>416</v>
      </c>
      <c r="D39" s="90" t="s">
        <v>647</v>
      </c>
      <c r="E39" s="90" t="s">
        <v>88</v>
      </c>
      <c r="F39" s="91">
        <v>15000</v>
      </c>
      <c r="G39" s="91">
        <v>0</v>
      </c>
      <c r="H39" s="91">
        <v>0</v>
      </c>
    </row>
    <row r="40" spans="1:8" ht="31.5" x14ac:dyDescent="0.25">
      <c r="A40" s="89" t="s">
        <v>880</v>
      </c>
      <c r="B40" s="90" t="s">
        <v>958</v>
      </c>
      <c r="C40" s="90" t="s">
        <v>416</v>
      </c>
      <c r="D40" s="90" t="s">
        <v>69</v>
      </c>
      <c r="E40" s="90"/>
      <c r="F40" s="91">
        <v>295098.33</v>
      </c>
      <c r="G40" s="91">
        <v>152543.14000000001</v>
      </c>
      <c r="H40" s="91">
        <v>360000</v>
      </c>
    </row>
    <row r="41" spans="1:8" ht="31.5" x14ac:dyDescent="0.25">
      <c r="A41" s="89" t="s">
        <v>932</v>
      </c>
      <c r="B41" s="90" t="s">
        <v>958</v>
      </c>
      <c r="C41" s="90" t="s">
        <v>416</v>
      </c>
      <c r="D41" s="90" t="s">
        <v>933</v>
      </c>
      <c r="E41" s="90"/>
      <c r="F41" s="91">
        <v>295098.33</v>
      </c>
      <c r="G41" s="91">
        <v>152543.14000000001</v>
      </c>
      <c r="H41" s="91">
        <v>360000</v>
      </c>
    </row>
    <row r="42" spans="1:8" ht="15.75" x14ac:dyDescent="0.25">
      <c r="A42" s="89" t="s">
        <v>947</v>
      </c>
      <c r="B42" s="90" t="s">
        <v>958</v>
      </c>
      <c r="C42" s="90" t="s">
        <v>416</v>
      </c>
      <c r="D42" s="90" t="s">
        <v>948</v>
      </c>
      <c r="E42" s="90"/>
      <c r="F42" s="91">
        <v>60787.51</v>
      </c>
      <c r="G42" s="91">
        <v>89999.73</v>
      </c>
      <c r="H42" s="91">
        <v>340000</v>
      </c>
    </row>
    <row r="43" spans="1:8" ht="15.75" x14ac:dyDescent="0.25">
      <c r="A43" s="89" t="s">
        <v>136</v>
      </c>
      <c r="B43" s="90" t="s">
        <v>958</v>
      </c>
      <c r="C43" s="90" t="s">
        <v>416</v>
      </c>
      <c r="D43" s="90" t="s">
        <v>948</v>
      </c>
      <c r="E43" s="90" t="s">
        <v>137</v>
      </c>
      <c r="F43" s="91">
        <v>60787.51</v>
      </c>
      <c r="G43" s="91">
        <v>89999.73</v>
      </c>
      <c r="H43" s="91">
        <v>340000</v>
      </c>
    </row>
    <row r="44" spans="1:8" ht="189" x14ac:dyDescent="0.25">
      <c r="A44" s="92" t="s">
        <v>949</v>
      </c>
      <c r="B44" s="90" t="s">
        <v>958</v>
      </c>
      <c r="C44" s="90" t="s">
        <v>416</v>
      </c>
      <c r="D44" s="90" t="s">
        <v>950</v>
      </c>
      <c r="E44" s="90"/>
      <c r="F44" s="91">
        <v>73643.100000000006</v>
      </c>
      <c r="G44" s="91">
        <v>0</v>
      </c>
      <c r="H44" s="91">
        <v>0</v>
      </c>
    </row>
    <row r="45" spans="1:8" ht="15.75" x14ac:dyDescent="0.25">
      <c r="A45" s="89" t="s">
        <v>136</v>
      </c>
      <c r="B45" s="90" t="s">
        <v>958</v>
      </c>
      <c r="C45" s="90" t="s">
        <v>416</v>
      </c>
      <c r="D45" s="90" t="s">
        <v>950</v>
      </c>
      <c r="E45" s="90" t="s">
        <v>137</v>
      </c>
      <c r="F45" s="91">
        <v>73643.100000000006</v>
      </c>
      <c r="G45" s="91">
        <v>0</v>
      </c>
      <c r="H45" s="91">
        <v>0</v>
      </c>
    </row>
    <row r="46" spans="1:8" ht="126" x14ac:dyDescent="0.25">
      <c r="A46" s="92" t="s">
        <v>953</v>
      </c>
      <c r="B46" s="90" t="s">
        <v>958</v>
      </c>
      <c r="C46" s="90" t="s">
        <v>416</v>
      </c>
      <c r="D46" s="90" t="s">
        <v>954</v>
      </c>
      <c r="E46" s="90"/>
      <c r="F46" s="91">
        <v>64759.81</v>
      </c>
      <c r="G46" s="91">
        <v>20000</v>
      </c>
      <c r="H46" s="91">
        <v>20000</v>
      </c>
    </row>
    <row r="47" spans="1:8" ht="15.75" x14ac:dyDescent="0.25">
      <c r="A47" s="89" t="s">
        <v>136</v>
      </c>
      <c r="B47" s="90" t="s">
        <v>958</v>
      </c>
      <c r="C47" s="90" t="s">
        <v>416</v>
      </c>
      <c r="D47" s="90" t="s">
        <v>954</v>
      </c>
      <c r="E47" s="90" t="s">
        <v>137</v>
      </c>
      <c r="F47" s="91">
        <v>64759.81</v>
      </c>
      <c r="G47" s="91">
        <v>20000</v>
      </c>
      <c r="H47" s="91">
        <v>20000</v>
      </c>
    </row>
    <row r="48" spans="1:8" ht="15.75" x14ac:dyDescent="0.25">
      <c r="A48" s="89" t="s">
        <v>955</v>
      </c>
      <c r="B48" s="90" t="s">
        <v>958</v>
      </c>
      <c r="C48" s="90" t="s">
        <v>416</v>
      </c>
      <c r="D48" s="90" t="s">
        <v>956</v>
      </c>
      <c r="E48" s="90"/>
      <c r="F48" s="91">
        <v>95907.93</v>
      </c>
      <c r="G48" s="91">
        <v>42543.41</v>
      </c>
      <c r="H48" s="91">
        <v>0</v>
      </c>
    </row>
    <row r="49" spans="1:8" ht="15.75" x14ac:dyDescent="0.25">
      <c r="A49" s="89" t="s">
        <v>136</v>
      </c>
      <c r="B49" s="90" t="s">
        <v>958</v>
      </c>
      <c r="C49" s="90" t="s">
        <v>416</v>
      </c>
      <c r="D49" s="90" t="s">
        <v>956</v>
      </c>
      <c r="E49" s="90" t="s">
        <v>137</v>
      </c>
      <c r="F49" s="91">
        <v>95907.93</v>
      </c>
      <c r="G49" s="91">
        <v>42543.41</v>
      </c>
      <c r="H49" s="91">
        <v>0</v>
      </c>
    </row>
    <row r="50" spans="1:8" ht="15.75" x14ac:dyDescent="0.25">
      <c r="A50" s="89" t="s">
        <v>75</v>
      </c>
      <c r="B50" s="90" t="s">
        <v>958</v>
      </c>
      <c r="C50" s="90" t="s">
        <v>76</v>
      </c>
      <c r="D50" s="90"/>
      <c r="E50" s="90"/>
      <c r="F50" s="91">
        <v>3178.43</v>
      </c>
      <c r="G50" s="91">
        <v>3436</v>
      </c>
      <c r="H50" s="91">
        <v>3779</v>
      </c>
    </row>
    <row r="51" spans="1:8" ht="15.75" x14ac:dyDescent="0.25">
      <c r="A51" s="89" t="s">
        <v>460</v>
      </c>
      <c r="B51" s="90" t="s">
        <v>958</v>
      </c>
      <c r="C51" s="90" t="s">
        <v>461</v>
      </c>
      <c r="D51" s="90"/>
      <c r="E51" s="90"/>
      <c r="F51" s="91">
        <v>3178.43</v>
      </c>
      <c r="G51" s="91">
        <v>3436</v>
      </c>
      <c r="H51" s="91">
        <v>3779</v>
      </c>
    </row>
    <row r="52" spans="1:8" ht="63" x14ac:dyDescent="0.25">
      <c r="A52" s="89" t="s">
        <v>447</v>
      </c>
      <c r="B52" s="90" t="s">
        <v>958</v>
      </c>
      <c r="C52" s="90" t="s">
        <v>461</v>
      </c>
      <c r="D52" s="90" t="s">
        <v>62</v>
      </c>
      <c r="E52" s="90"/>
      <c r="F52" s="91">
        <v>3178.43</v>
      </c>
      <c r="G52" s="91">
        <v>3436</v>
      </c>
      <c r="H52" s="91">
        <v>3779</v>
      </c>
    </row>
    <row r="53" spans="1:8" ht="47.25" x14ac:dyDescent="0.25">
      <c r="A53" s="89" t="s">
        <v>456</v>
      </c>
      <c r="B53" s="90" t="s">
        <v>958</v>
      </c>
      <c r="C53" s="90" t="s">
        <v>461</v>
      </c>
      <c r="D53" s="90" t="s">
        <v>457</v>
      </c>
      <c r="E53" s="90"/>
      <c r="F53" s="91">
        <v>3178.43</v>
      </c>
      <c r="G53" s="91">
        <v>3436</v>
      </c>
      <c r="H53" s="91">
        <v>3779</v>
      </c>
    </row>
    <row r="54" spans="1:8" ht="31.5" x14ac:dyDescent="0.25">
      <c r="A54" s="89" t="s">
        <v>458</v>
      </c>
      <c r="B54" s="90" t="s">
        <v>958</v>
      </c>
      <c r="C54" s="90" t="s">
        <v>461</v>
      </c>
      <c r="D54" s="90" t="s">
        <v>459</v>
      </c>
      <c r="E54" s="90"/>
      <c r="F54" s="91">
        <v>3178.43</v>
      </c>
      <c r="G54" s="91">
        <v>3436</v>
      </c>
      <c r="H54" s="91">
        <v>3779</v>
      </c>
    </row>
    <row r="55" spans="1:8" ht="47.25" x14ac:dyDescent="0.25">
      <c r="A55" s="89" t="s">
        <v>79</v>
      </c>
      <c r="B55" s="90" t="s">
        <v>958</v>
      </c>
      <c r="C55" s="90" t="s">
        <v>461</v>
      </c>
      <c r="D55" s="90" t="s">
        <v>459</v>
      </c>
      <c r="E55" s="90" t="s">
        <v>80</v>
      </c>
      <c r="F55" s="91">
        <v>3178.43</v>
      </c>
      <c r="G55" s="91">
        <v>3436</v>
      </c>
      <c r="H55" s="91">
        <v>3779</v>
      </c>
    </row>
    <row r="56" spans="1:8" ht="31.5" x14ac:dyDescent="0.25">
      <c r="A56" s="89" t="s">
        <v>936</v>
      </c>
      <c r="B56" s="90" t="s">
        <v>958</v>
      </c>
      <c r="C56" s="90" t="s">
        <v>937</v>
      </c>
      <c r="D56" s="90"/>
      <c r="E56" s="90"/>
      <c r="F56" s="91">
        <v>206820.7</v>
      </c>
      <c r="G56" s="91">
        <v>426854.3</v>
      </c>
      <c r="H56" s="91">
        <v>416337.23</v>
      </c>
    </row>
    <row r="57" spans="1:8" ht="31.5" x14ac:dyDescent="0.25">
      <c r="A57" s="89" t="s">
        <v>938</v>
      </c>
      <c r="B57" s="90" t="s">
        <v>958</v>
      </c>
      <c r="C57" s="90" t="s">
        <v>939</v>
      </c>
      <c r="D57" s="90"/>
      <c r="E57" s="90"/>
      <c r="F57" s="91">
        <v>206820.7</v>
      </c>
      <c r="G57" s="91">
        <v>426854.3</v>
      </c>
      <c r="H57" s="91">
        <v>416337.23</v>
      </c>
    </row>
    <row r="58" spans="1:8" ht="31.5" x14ac:dyDescent="0.25">
      <c r="A58" s="89" t="s">
        <v>880</v>
      </c>
      <c r="B58" s="90" t="s">
        <v>958</v>
      </c>
      <c r="C58" s="90" t="s">
        <v>939</v>
      </c>
      <c r="D58" s="90" t="s">
        <v>69</v>
      </c>
      <c r="E58" s="90"/>
      <c r="F58" s="91">
        <v>206820.7</v>
      </c>
      <c r="G58" s="91">
        <v>426854.3</v>
      </c>
      <c r="H58" s="91">
        <v>416337.23</v>
      </c>
    </row>
    <row r="59" spans="1:8" ht="31.5" x14ac:dyDescent="0.25">
      <c r="A59" s="89" t="s">
        <v>932</v>
      </c>
      <c r="B59" s="90" t="s">
        <v>958</v>
      </c>
      <c r="C59" s="90" t="s">
        <v>939</v>
      </c>
      <c r="D59" s="90" t="s">
        <v>933</v>
      </c>
      <c r="E59" s="90"/>
      <c r="F59" s="91">
        <v>206820.7</v>
      </c>
      <c r="G59" s="91">
        <v>426854.3</v>
      </c>
      <c r="H59" s="91">
        <v>416337.23</v>
      </c>
    </row>
    <row r="60" spans="1:8" ht="31.5" x14ac:dyDescent="0.25">
      <c r="A60" s="89" t="s">
        <v>934</v>
      </c>
      <c r="B60" s="90" t="s">
        <v>958</v>
      </c>
      <c r="C60" s="90" t="s">
        <v>939</v>
      </c>
      <c r="D60" s="90" t="s">
        <v>935</v>
      </c>
      <c r="E60" s="90"/>
      <c r="F60" s="91">
        <v>1833.69</v>
      </c>
      <c r="G60" s="91">
        <v>1206.9000000000001</v>
      </c>
      <c r="H60" s="91">
        <v>1206.9000000000001</v>
      </c>
    </row>
    <row r="61" spans="1:8" ht="31.5" x14ac:dyDescent="0.25">
      <c r="A61" s="89" t="s">
        <v>940</v>
      </c>
      <c r="B61" s="90" t="s">
        <v>958</v>
      </c>
      <c r="C61" s="90" t="s">
        <v>939</v>
      </c>
      <c r="D61" s="90" t="s">
        <v>935</v>
      </c>
      <c r="E61" s="90" t="s">
        <v>941</v>
      </c>
      <c r="F61" s="91">
        <v>1833.69</v>
      </c>
      <c r="G61" s="91">
        <v>1206.9000000000001</v>
      </c>
      <c r="H61" s="91">
        <v>1206.9000000000001</v>
      </c>
    </row>
    <row r="62" spans="1:8" ht="31.5" x14ac:dyDescent="0.25">
      <c r="A62" s="89" t="s">
        <v>942</v>
      </c>
      <c r="B62" s="90" t="s">
        <v>958</v>
      </c>
      <c r="C62" s="90" t="s">
        <v>939</v>
      </c>
      <c r="D62" s="90" t="s">
        <v>943</v>
      </c>
      <c r="E62" s="90"/>
      <c r="F62" s="91">
        <v>204987.02</v>
      </c>
      <c r="G62" s="91">
        <v>425647.41</v>
      </c>
      <c r="H62" s="91">
        <v>415130.33</v>
      </c>
    </row>
    <row r="63" spans="1:8" ht="31.5" x14ac:dyDescent="0.25">
      <c r="A63" s="89" t="s">
        <v>940</v>
      </c>
      <c r="B63" s="90" t="s">
        <v>958</v>
      </c>
      <c r="C63" s="90" t="s">
        <v>939</v>
      </c>
      <c r="D63" s="90" t="s">
        <v>943</v>
      </c>
      <c r="E63" s="90" t="s">
        <v>941</v>
      </c>
      <c r="F63" s="91">
        <v>204987.02</v>
      </c>
      <c r="G63" s="91">
        <v>425647.41</v>
      </c>
      <c r="H63" s="91">
        <v>415130.33</v>
      </c>
    </row>
    <row r="64" spans="1:8" ht="47.25" x14ac:dyDescent="0.25">
      <c r="A64" s="89" t="s">
        <v>959</v>
      </c>
      <c r="B64" s="90" t="s">
        <v>960</v>
      </c>
      <c r="C64" s="90"/>
      <c r="D64" s="90"/>
      <c r="E64" s="90"/>
      <c r="F64" s="91">
        <v>1263245.02</v>
      </c>
      <c r="G64" s="91">
        <v>375753.65</v>
      </c>
      <c r="H64" s="91">
        <v>375753.65</v>
      </c>
    </row>
    <row r="65" spans="1:8" ht="15.75" x14ac:dyDescent="0.25">
      <c r="A65" s="89" t="s">
        <v>413</v>
      </c>
      <c r="B65" s="90" t="s">
        <v>960</v>
      </c>
      <c r="C65" s="90" t="s">
        <v>414</v>
      </c>
      <c r="D65" s="90"/>
      <c r="E65" s="90"/>
      <c r="F65" s="91">
        <v>214816.85</v>
      </c>
      <c r="G65" s="91">
        <v>196132.42</v>
      </c>
      <c r="H65" s="91">
        <v>196132.42</v>
      </c>
    </row>
    <row r="66" spans="1:8" ht="15.75" x14ac:dyDescent="0.25">
      <c r="A66" s="89" t="s">
        <v>415</v>
      </c>
      <c r="B66" s="90" t="s">
        <v>960</v>
      </c>
      <c r="C66" s="90" t="s">
        <v>416</v>
      </c>
      <c r="D66" s="90"/>
      <c r="E66" s="90"/>
      <c r="F66" s="91">
        <v>214816.85</v>
      </c>
      <c r="G66" s="91">
        <v>196132.42</v>
      </c>
      <c r="H66" s="91">
        <v>196132.42</v>
      </c>
    </row>
    <row r="67" spans="1:8" ht="78.75" x14ac:dyDescent="0.25">
      <c r="A67" s="89" t="s">
        <v>406</v>
      </c>
      <c r="B67" s="90" t="s">
        <v>960</v>
      </c>
      <c r="C67" s="90" t="s">
        <v>416</v>
      </c>
      <c r="D67" s="90" t="s">
        <v>60</v>
      </c>
      <c r="E67" s="90"/>
      <c r="F67" s="91">
        <v>26128.7</v>
      </c>
      <c r="G67" s="91">
        <v>8874.35</v>
      </c>
      <c r="H67" s="91">
        <v>8874.35</v>
      </c>
    </row>
    <row r="68" spans="1:8" ht="31.5" x14ac:dyDescent="0.25">
      <c r="A68" s="89" t="s">
        <v>407</v>
      </c>
      <c r="B68" s="90" t="s">
        <v>960</v>
      </c>
      <c r="C68" s="90" t="s">
        <v>416</v>
      </c>
      <c r="D68" s="90" t="s">
        <v>408</v>
      </c>
      <c r="E68" s="90"/>
      <c r="F68" s="91">
        <v>6182</v>
      </c>
      <c r="G68" s="91">
        <v>3532</v>
      </c>
      <c r="H68" s="91">
        <v>3532</v>
      </c>
    </row>
    <row r="69" spans="1:8" ht="31.5" x14ac:dyDescent="0.25">
      <c r="A69" s="89" t="s">
        <v>411</v>
      </c>
      <c r="B69" s="90" t="s">
        <v>960</v>
      </c>
      <c r="C69" s="90" t="s">
        <v>416</v>
      </c>
      <c r="D69" s="90" t="s">
        <v>412</v>
      </c>
      <c r="E69" s="90"/>
      <c r="F69" s="91">
        <v>2395</v>
      </c>
      <c r="G69" s="91">
        <v>1845</v>
      </c>
      <c r="H69" s="91">
        <v>1845</v>
      </c>
    </row>
    <row r="70" spans="1:8" ht="47.25" x14ac:dyDescent="0.25">
      <c r="A70" s="89" t="s">
        <v>79</v>
      </c>
      <c r="B70" s="90" t="s">
        <v>960</v>
      </c>
      <c r="C70" s="90" t="s">
        <v>416</v>
      </c>
      <c r="D70" s="90" t="s">
        <v>412</v>
      </c>
      <c r="E70" s="90" t="s">
        <v>80</v>
      </c>
      <c r="F70" s="91">
        <v>2395</v>
      </c>
      <c r="G70" s="91">
        <v>1845</v>
      </c>
      <c r="H70" s="91">
        <v>1845</v>
      </c>
    </row>
    <row r="71" spans="1:8" ht="31.5" x14ac:dyDescent="0.25">
      <c r="A71" s="89" t="s">
        <v>419</v>
      </c>
      <c r="B71" s="90" t="s">
        <v>960</v>
      </c>
      <c r="C71" s="90" t="s">
        <v>416</v>
      </c>
      <c r="D71" s="90" t="s">
        <v>420</v>
      </c>
      <c r="E71" s="90"/>
      <c r="F71" s="91">
        <v>3787</v>
      </c>
      <c r="G71" s="91">
        <v>1687</v>
      </c>
      <c r="H71" s="91">
        <v>1687</v>
      </c>
    </row>
    <row r="72" spans="1:8" ht="47.25" x14ac:dyDescent="0.25">
      <c r="A72" s="89" t="s">
        <v>79</v>
      </c>
      <c r="B72" s="90" t="s">
        <v>960</v>
      </c>
      <c r="C72" s="90" t="s">
        <v>416</v>
      </c>
      <c r="D72" s="90" t="s">
        <v>420</v>
      </c>
      <c r="E72" s="90" t="s">
        <v>80</v>
      </c>
      <c r="F72" s="91">
        <v>3787</v>
      </c>
      <c r="G72" s="91">
        <v>1687</v>
      </c>
      <c r="H72" s="91">
        <v>1687</v>
      </c>
    </row>
    <row r="73" spans="1:8" ht="47.25" x14ac:dyDescent="0.25">
      <c r="A73" s="89" t="s">
        <v>421</v>
      </c>
      <c r="B73" s="90" t="s">
        <v>960</v>
      </c>
      <c r="C73" s="90" t="s">
        <v>416</v>
      </c>
      <c r="D73" s="90" t="s">
        <v>422</v>
      </c>
      <c r="E73" s="90"/>
      <c r="F73" s="91">
        <v>19946.7</v>
      </c>
      <c r="G73" s="91">
        <v>5342.35</v>
      </c>
      <c r="H73" s="91">
        <v>5342.35</v>
      </c>
    </row>
    <row r="74" spans="1:8" ht="31.5" x14ac:dyDescent="0.25">
      <c r="A74" s="89" t="s">
        <v>411</v>
      </c>
      <c r="B74" s="90" t="s">
        <v>960</v>
      </c>
      <c r="C74" s="90" t="s">
        <v>416</v>
      </c>
      <c r="D74" s="90" t="s">
        <v>426</v>
      </c>
      <c r="E74" s="90"/>
      <c r="F74" s="91">
        <v>19946.7</v>
      </c>
      <c r="G74" s="91">
        <v>5342.35</v>
      </c>
      <c r="H74" s="91">
        <v>5342.35</v>
      </c>
    </row>
    <row r="75" spans="1:8" ht="47.25" x14ac:dyDescent="0.25">
      <c r="A75" s="89" t="s">
        <v>79</v>
      </c>
      <c r="B75" s="90" t="s">
        <v>960</v>
      </c>
      <c r="C75" s="90" t="s">
        <v>416</v>
      </c>
      <c r="D75" s="90" t="s">
        <v>426</v>
      </c>
      <c r="E75" s="90" t="s">
        <v>80</v>
      </c>
      <c r="F75" s="91">
        <v>19946.7</v>
      </c>
      <c r="G75" s="91">
        <v>5342.35</v>
      </c>
      <c r="H75" s="91">
        <v>5342.35</v>
      </c>
    </row>
    <row r="76" spans="1:8" ht="31.5" x14ac:dyDescent="0.25">
      <c r="A76" s="89" t="s">
        <v>880</v>
      </c>
      <c r="B76" s="90" t="s">
        <v>960</v>
      </c>
      <c r="C76" s="90" t="s">
        <v>416</v>
      </c>
      <c r="D76" s="90" t="s">
        <v>69</v>
      </c>
      <c r="E76" s="90"/>
      <c r="F76" s="91">
        <v>188688.15</v>
      </c>
      <c r="G76" s="91">
        <v>187258.07</v>
      </c>
      <c r="H76" s="91">
        <v>187258.07</v>
      </c>
    </row>
    <row r="77" spans="1:8" ht="47.25" x14ac:dyDescent="0.25">
      <c r="A77" s="89" t="s">
        <v>881</v>
      </c>
      <c r="B77" s="90" t="s">
        <v>960</v>
      </c>
      <c r="C77" s="90" t="s">
        <v>416</v>
      </c>
      <c r="D77" s="90" t="s">
        <v>882</v>
      </c>
      <c r="E77" s="90"/>
      <c r="F77" s="91">
        <v>162480</v>
      </c>
      <c r="G77" s="91">
        <v>161980</v>
      </c>
      <c r="H77" s="91">
        <v>161980</v>
      </c>
    </row>
    <row r="78" spans="1:8" ht="31.5" x14ac:dyDescent="0.25">
      <c r="A78" s="89" t="s">
        <v>889</v>
      </c>
      <c r="B78" s="90" t="s">
        <v>960</v>
      </c>
      <c r="C78" s="90" t="s">
        <v>416</v>
      </c>
      <c r="D78" s="90" t="s">
        <v>890</v>
      </c>
      <c r="E78" s="90"/>
      <c r="F78" s="91">
        <v>158505.70000000001</v>
      </c>
      <c r="G78" s="91">
        <v>158505.70000000001</v>
      </c>
      <c r="H78" s="91">
        <v>158505.70000000001</v>
      </c>
    </row>
    <row r="79" spans="1:8" ht="94.5" x14ac:dyDescent="0.25">
      <c r="A79" s="89" t="s">
        <v>887</v>
      </c>
      <c r="B79" s="90" t="s">
        <v>960</v>
      </c>
      <c r="C79" s="90" t="s">
        <v>416</v>
      </c>
      <c r="D79" s="90" t="s">
        <v>890</v>
      </c>
      <c r="E79" s="90" t="s">
        <v>888</v>
      </c>
      <c r="F79" s="91">
        <v>158505.70000000001</v>
      </c>
      <c r="G79" s="91">
        <v>158505.70000000001</v>
      </c>
      <c r="H79" s="91">
        <v>158505.70000000001</v>
      </c>
    </row>
    <row r="80" spans="1:8" ht="47.25" x14ac:dyDescent="0.25">
      <c r="A80" s="89" t="s">
        <v>899</v>
      </c>
      <c r="B80" s="90" t="s">
        <v>960</v>
      </c>
      <c r="C80" s="90" t="s">
        <v>416</v>
      </c>
      <c r="D80" s="90" t="s">
        <v>900</v>
      </c>
      <c r="E80" s="90"/>
      <c r="F80" s="91">
        <v>3974.3</v>
      </c>
      <c r="G80" s="91">
        <v>3474.3</v>
      </c>
      <c r="H80" s="91">
        <v>3474.3</v>
      </c>
    </row>
    <row r="81" spans="1:8" ht="94.5" x14ac:dyDescent="0.25">
      <c r="A81" s="89" t="s">
        <v>887</v>
      </c>
      <c r="B81" s="90" t="s">
        <v>960</v>
      </c>
      <c r="C81" s="90" t="s">
        <v>416</v>
      </c>
      <c r="D81" s="90" t="s">
        <v>900</v>
      </c>
      <c r="E81" s="90" t="s">
        <v>888</v>
      </c>
      <c r="F81" s="91">
        <v>172.5</v>
      </c>
      <c r="G81" s="91">
        <v>22.5</v>
      </c>
      <c r="H81" s="91">
        <v>22.5</v>
      </c>
    </row>
    <row r="82" spans="1:8" ht="47.25" x14ac:dyDescent="0.25">
      <c r="A82" s="89" t="s">
        <v>79</v>
      </c>
      <c r="B82" s="90" t="s">
        <v>960</v>
      </c>
      <c r="C82" s="90" t="s">
        <v>416</v>
      </c>
      <c r="D82" s="90" t="s">
        <v>900</v>
      </c>
      <c r="E82" s="90" t="s">
        <v>80</v>
      </c>
      <c r="F82" s="91">
        <v>3801.8</v>
      </c>
      <c r="G82" s="91">
        <v>3451.8</v>
      </c>
      <c r="H82" s="91">
        <v>3451.8</v>
      </c>
    </row>
    <row r="83" spans="1:8" ht="31.5" x14ac:dyDescent="0.25">
      <c r="A83" s="89" t="s">
        <v>926</v>
      </c>
      <c r="B83" s="90" t="s">
        <v>960</v>
      </c>
      <c r="C83" s="90" t="s">
        <v>416</v>
      </c>
      <c r="D83" s="90" t="s">
        <v>927</v>
      </c>
      <c r="E83" s="90"/>
      <c r="F83" s="91">
        <v>26178.15</v>
      </c>
      <c r="G83" s="91">
        <v>25278.07</v>
      </c>
      <c r="H83" s="91">
        <v>25278.07</v>
      </c>
    </row>
    <row r="84" spans="1:8" ht="15.75" x14ac:dyDescent="0.25">
      <c r="A84" s="89" t="s">
        <v>928</v>
      </c>
      <c r="B84" s="90" t="s">
        <v>960</v>
      </c>
      <c r="C84" s="90" t="s">
        <v>416</v>
      </c>
      <c r="D84" s="90" t="s">
        <v>929</v>
      </c>
      <c r="E84" s="90"/>
      <c r="F84" s="91">
        <v>23770.71</v>
      </c>
      <c r="G84" s="91">
        <v>23097.72</v>
      </c>
      <c r="H84" s="91">
        <v>23097.72</v>
      </c>
    </row>
    <row r="85" spans="1:8" ht="94.5" x14ac:dyDescent="0.25">
      <c r="A85" s="89" t="s">
        <v>887</v>
      </c>
      <c r="B85" s="90" t="s">
        <v>960</v>
      </c>
      <c r="C85" s="90" t="s">
        <v>416</v>
      </c>
      <c r="D85" s="90" t="s">
        <v>929</v>
      </c>
      <c r="E85" s="90" t="s">
        <v>888</v>
      </c>
      <c r="F85" s="91">
        <v>23770.71</v>
      </c>
      <c r="G85" s="91">
        <v>23097.72</v>
      </c>
      <c r="H85" s="91">
        <v>23097.72</v>
      </c>
    </row>
    <row r="86" spans="1:8" ht="47.25" x14ac:dyDescent="0.25">
      <c r="A86" s="89" t="s">
        <v>930</v>
      </c>
      <c r="B86" s="90" t="s">
        <v>960</v>
      </c>
      <c r="C86" s="90" t="s">
        <v>416</v>
      </c>
      <c r="D86" s="90" t="s">
        <v>931</v>
      </c>
      <c r="E86" s="90"/>
      <c r="F86" s="91">
        <v>2407.44</v>
      </c>
      <c r="G86" s="91">
        <v>2180.35</v>
      </c>
      <c r="H86" s="91">
        <v>2180.35</v>
      </c>
    </row>
    <row r="87" spans="1:8" ht="47.25" x14ac:dyDescent="0.25">
      <c r="A87" s="89" t="s">
        <v>79</v>
      </c>
      <c r="B87" s="90" t="s">
        <v>960</v>
      </c>
      <c r="C87" s="90" t="s">
        <v>416</v>
      </c>
      <c r="D87" s="90" t="s">
        <v>931</v>
      </c>
      <c r="E87" s="90" t="s">
        <v>80</v>
      </c>
      <c r="F87" s="91">
        <v>2407.44</v>
      </c>
      <c r="G87" s="91">
        <v>2180.35</v>
      </c>
      <c r="H87" s="91">
        <v>2180.35</v>
      </c>
    </row>
    <row r="88" spans="1:8" ht="31.5" x14ac:dyDescent="0.25">
      <c r="A88" s="89" t="s">
        <v>932</v>
      </c>
      <c r="B88" s="90" t="s">
        <v>960</v>
      </c>
      <c r="C88" s="90" t="s">
        <v>416</v>
      </c>
      <c r="D88" s="90" t="s">
        <v>933</v>
      </c>
      <c r="E88" s="90"/>
      <c r="F88" s="91">
        <v>30</v>
      </c>
      <c r="G88" s="91">
        <v>0</v>
      </c>
      <c r="H88" s="91">
        <v>0</v>
      </c>
    </row>
    <row r="89" spans="1:8" ht="126" x14ac:dyDescent="0.25">
      <c r="A89" s="92" t="s">
        <v>953</v>
      </c>
      <c r="B89" s="90" t="s">
        <v>960</v>
      </c>
      <c r="C89" s="90" t="s">
        <v>416</v>
      </c>
      <c r="D89" s="90" t="s">
        <v>954</v>
      </c>
      <c r="E89" s="90"/>
      <c r="F89" s="91">
        <v>30</v>
      </c>
      <c r="G89" s="91">
        <v>0</v>
      </c>
      <c r="H89" s="91">
        <v>0</v>
      </c>
    </row>
    <row r="90" spans="1:8" ht="15.75" x14ac:dyDescent="0.25">
      <c r="A90" s="89" t="s">
        <v>136</v>
      </c>
      <c r="B90" s="90" t="s">
        <v>960</v>
      </c>
      <c r="C90" s="90" t="s">
        <v>416</v>
      </c>
      <c r="D90" s="90" t="s">
        <v>954</v>
      </c>
      <c r="E90" s="90" t="s">
        <v>137</v>
      </c>
      <c r="F90" s="91">
        <v>30</v>
      </c>
      <c r="G90" s="91">
        <v>0</v>
      </c>
      <c r="H90" s="91">
        <v>0</v>
      </c>
    </row>
    <row r="91" spans="1:8" ht="31.5" x14ac:dyDescent="0.25">
      <c r="A91" s="89" t="s">
        <v>511</v>
      </c>
      <c r="B91" s="90" t="s">
        <v>960</v>
      </c>
      <c r="C91" s="90" t="s">
        <v>512</v>
      </c>
      <c r="D91" s="90"/>
      <c r="E91" s="90"/>
      <c r="F91" s="91">
        <v>594</v>
      </c>
      <c r="G91" s="91">
        <v>0</v>
      </c>
      <c r="H91" s="91">
        <v>0</v>
      </c>
    </row>
    <row r="92" spans="1:8" ht="63" x14ac:dyDescent="0.25">
      <c r="A92" s="89" t="s">
        <v>513</v>
      </c>
      <c r="B92" s="90" t="s">
        <v>960</v>
      </c>
      <c r="C92" s="90" t="s">
        <v>514</v>
      </c>
      <c r="D92" s="90"/>
      <c r="E92" s="90"/>
      <c r="F92" s="91">
        <v>594</v>
      </c>
      <c r="G92" s="91">
        <v>0</v>
      </c>
      <c r="H92" s="91">
        <v>0</v>
      </c>
    </row>
    <row r="93" spans="1:8" ht="78.75" x14ac:dyDescent="0.25">
      <c r="A93" s="89" t="s">
        <v>506</v>
      </c>
      <c r="B93" s="90" t="s">
        <v>960</v>
      </c>
      <c r="C93" s="90" t="s">
        <v>514</v>
      </c>
      <c r="D93" s="90" t="s">
        <v>63</v>
      </c>
      <c r="E93" s="90"/>
      <c r="F93" s="91">
        <v>594</v>
      </c>
      <c r="G93" s="91">
        <v>0</v>
      </c>
      <c r="H93" s="91">
        <v>0</v>
      </c>
    </row>
    <row r="94" spans="1:8" ht="47.25" x14ac:dyDescent="0.25">
      <c r="A94" s="89" t="s">
        <v>507</v>
      </c>
      <c r="B94" s="90" t="s">
        <v>960</v>
      </c>
      <c r="C94" s="90" t="s">
        <v>514</v>
      </c>
      <c r="D94" s="90" t="s">
        <v>508</v>
      </c>
      <c r="E94" s="90"/>
      <c r="F94" s="91">
        <v>594</v>
      </c>
      <c r="G94" s="91">
        <v>0</v>
      </c>
      <c r="H94" s="91">
        <v>0</v>
      </c>
    </row>
    <row r="95" spans="1:8" ht="31.5" x14ac:dyDescent="0.25">
      <c r="A95" s="89" t="s">
        <v>509</v>
      </c>
      <c r="B95" s="90" t="s">
        <v>960</v>
      </c>
      <c r="C95" s="90" t="s">
        <v>514</v>
      </c>
      <c r="D95" s="90" t="s">
        <v>510</v>
      </c>
      <c r="E95" s="90"/>
      <c r="F95" s="91">
        <v>594</v>
      </c>
      <c r="G95" s="91">
        <v>0</v>
      </c>
      <c r="H95" s="91">
        <v>0</v>
      </c>
    </row>
    <row r="96" spans="1:8" ht="47.25" x14ac:dyDescent="0.25">
      <c r="A96" s="89" t="s">
        <v>79</v>
      </c>
      <c r="B96" s="90" t="s">
        <v>960</v>
      </c>
      <c r="C96" s="90" t="s">
        <v>514</v>
      </c>
      <c r="D96" s="90" t="s">
        <v>510</v>
      </c>
      <c r="E96" s="90" t="s">
        <v>80</v>
      </c>
      <c r="F96" s="91">
        <v>594</v>
      </c>
      <c r="G96" s="91">
        <v>0</v>
      </c>
      <c r="H96" s="91">
        <v>0</v>
      </c>
    </row>
    <row r="97" spans="1:8" ht="15.75" x14ac:dyDescent="0.25">
      <c r="A97" s="89" t="s">
        <v>75</v>
      </c>
      <c r="B97" s="90" t="s">
        <v>960</v>
      </c>
      <c r="C97" s="90" t="s">
        <v>76</v>
      </c>
      <c r="D97" s="90"/>
      <c r="E97" s="90"/>
      <c r="F97" s="91">
        <v>19041.46</v>
      </c>
      <c r="G97" s="91">
        <v>14042.5</v>
      </c>
      <c r="H97" s="91">
        <v>14042.5</v>
      </c>
    </row>
    <row r="98" spans="1:8" ht="31.5" x14ac:dyDescent="0.25">
      <c r="A98" s="89" t="s">
        <v>77</v>
      </c>
      <c r="B98" s="90" t="s">
        <v>960</v>
      </c>
      <c r="C98" s="90" t="s">
        <v>78</v>
      </c>
      <c r="D98" s="90"/>
      <c r="E98" s="90"/>
      <c r="F98" s="91">
        <v>19041.46</v>
      </c>
      <c r="G98" s="91">
        <v>14042.5</v>
      </c>
      <c r="H98" s="91">
        <v>14042.5</v>
      </c>
    </row>
    <row r="99" spans="1:8" ht="78.75" x14ac:dyDescent="0.25">
      <c r="A99" s="89" t="s">
        <v>406</v>
      </c>
      <c r="B99" s="90" t="s">
        <v>960</v>
      </c>
      <c r="C99" s="90" t="s">
        <v>78</v>
      </c>
      <c r="D99" s="90" t="s">
        <v>60</v>
      </c>
      <c r="E99" s="90"/>
      <c r="F99" s="91">
        <v>19041.46</v>
      </c>
      <c r="G99" s="91">
        <v>14042.5</v>
      </c>
      <c r="H99" s="91">
        <v>14042.5</v>
      </c>
    </row>
    <row r="100" spans="1:8" ht="47.25" x14ac:dyDescent="0.25">
      <c r="A100" s="89" t="s">
        <v>421</v>
      </c>
      <c r="B100" s="90" t="s">
        <v>960</v>
      </c>
      <c r="C100" s="90" t="s">
        <v>78</v>
      </c>
      <c r="D100" s="90" t="s">
        <v>422</v>
      </c>
      <c r="E100" s="90"/>
      <c r="F100" s="91">
        <v>14725.25</v>
      </c>
      <c r="G100" s="91">
        <v>10500</v>
      </c>
      <c r="H100" s="91">
        <v>10500</v>
      </c>
    </row>
    <row r="101" spans="1:8" ht="31.5" x14ac:dyDescent="0.25">
      <c r="A101" s="89" t="s">
        <v>423</v>
      </c>
      <c r="B101" s="90" t="s">
        <v>960</v>
      </c>
      <c r="C101" s="90" t="s">
        <v>78</v>
      </c>
      <c r="D101" s="90" t="s">
        <v>424</v>
      </c>
      <c r="E101" s="90"/>
      <c r="F101" s="91">
        <v>14725.25</v>
      </c>
      <c r="G101" s="91">
        <v>10500</v>
      </c>
      <c r="H101" s="91">
        <v>10500</v>
      </c>
    </row>
    <row r="102" spans="1:8" ht="47.25" x14ac:dyDescent="0.25">
      <c r="A102" s="89" t="s">
        <v>79</v>
      </c>
      <c r="B102" s="90" t="s">
        <v>960</v>
      </c>
      <c r="C102" s="90" t="s">
        <v>78</v>
      </c>
      <c r="D102" s="90" t="s">
        <v>424</v>
      </c>
      <c r="E102" s="90" t="s">
        <v>80</v>
      </c>
      <c r="F102" s="91">
        <v>14725.25</v>
      </c>
      <c r="G102" s="91">
        <v>10500</v>
      </c>
      <c r="H102" s="91">
        <v>10500</v>
      </c>
    </row>
    <row r="103" spans="1:8" ht="31.5" x14ac:dyDescent="0.25">
      <c r="A103" s="89" t="s">
        <v>428</v>
      </c>
      <c r="B103" s="90" t="s">
        <v>960</v>
      </c>
      <c r="C103" s="90" t="s">
        <v>78</v>
      </c>
      <c r="D103" s="90" t="s">
        <v>429</v>
      </c>
      <c r="E103" s="90"/>
      <c r="F103" s="91">
        <v>4316.21</v>
      </c>
      <c r="G103" s="91">
        <v>3542.5</v>
      </c>
      <c r="H103" s="91">
        <v>3542.5</v>
      </c>
    </row>
    <row r="104" spans="1:8" ht="63" x14ac:dyDescent="0.25">
      <c r="A104" s="89" t="s">
        <v>430</v>
      </c>
      <c r="B104" s="90" t="s">
        <v>960</v>
      </c>
      <c r="C104" s="90" t="s">
        <v>78</v>
      </c>
      <c r="D104" s="90" t="s">
        <v>431</v>
      </c>
      <c r="E104" s="90"/>
      <c r="F104" s="91">
        <v>4316.21</v>
      </c>
      <c r="G104" s="91">
        <v>3542.5</v>
      </c>
      <c r="H104" s="91">
        <v>3542.5</v>
      </c>
    </row>
    <row r="105" spans="1:8" ht="47.25" x14ac:dyDescent="0.25">
      <c r="A105" s="89" t="s">
        <v>79</v>
      </c>
      <c r="B105" s="90" t="s">
        <v>960</v>
      </c>
      <c r="C105" s="90" t="s">
        <v>78</v>
      </c>
      <c r="D105" s="90" t="s">
        <v>431</v>
      </c>
      <c r="E105" s="90" t="s">
        <v>80</v>
      </c>
      <c r="F105" s="91">
        <v>4316.21</v>
      </c>
      <c r="G105" s="91">
        <v>3542.5</v>
      </c>
      <c r="H105" s="91">
        <v>3542.5</v>
      </c>
    </row>
    <row r="106" spans="1:8" ht="31.5" x14ac:dyDescent="0.25">
      <c r="A106" s="89" t="s">
        <v>102</v>
      </c>
      <c r="B106" s="90" t="s">
        <v>960</v>
      </c>
      <c r="C106" s="90" t="s">
        <v>103</v>
      </c>
      <c r="D106" s="90"/>
      <c r="E106" s="90"/>
      <c r="F106" s="91">
        <v>1028612.72</v>
      </c>
      <c r="G106" s="91">
        <v>165398.72</v>
      </c>
      <c r="H106" s="91">
        <v>165398.72</v>
      </c>
    </row>
    <row r="107" spans="1:8" ht="15.75" x14ac:dyDescent="0.25">
      <c r="A107" s="89" t="s">
        <v>404</v>
      </c>
      <c r="B107" s="90" t="s">
        <v>960</v>
      </c>
      <c r="C107" s="90" t="s">
        <v>405</v>
      </c>
      <c r="D107" s="90"/>
      <c r="E107" s="90"/>
      <c r="F107" s="91">
        <v>1023762.52</v>
      </c>
      <c r="G107" s="91">
        <v>159498.72</v>
      </c>
      <c r="H107" s="91">
        <v>159498.72</v>
      </c>
    </row>
    <row r="108" spans="1:8" ht="78.75" x14ac:dyDescent="0.25">
      <c r="A108" s="89" t="s">
        <v>406</v>
      </c>
      <c r="B108" s="90" t="s">
        <v>960</v>
      </c>
      <c r="C108" s="90" t="s">
        <v>405</v>
      </c>
      <c r="D108" s="90" t="s">
        <v>60</v>
      </c>
      <c r="E108" s="90"/>
      <c r="F108" s="91">
        <v>70241.22</v>
      </c>
      <c r="G108" s="91">
        <v>73998.720000000001</v>
      </c>
      <c r="H108" s="91">
        <v>73998.720000000001</v>
      </c>
    </row>
    <row r="109" spans="1:8" ht="31.5" x14ac:dyDescent="0.25">
      <c r="A109" s="89" t="s">
        <v>407</v>
      </c>
      <c r="B109" s="90" t="s">
        <v>960</v>
      </c>
      <c r="C109" s="90" t="s">
        <v>405</v>
      </c>
      <c r="D109" s="90" t="s">
        <v>408</v>
      </c>
      <c r="E109" s="90"/>
      <c r="F109" s="91">
        <v>67858.94</v>
      </c>
      <c r="G109" s="91">
        <v>71544.22</v>
      </c>
      <c r="H109" s="91">
        <v>71544.22</v>
      </c>
    </row>
    <row r="110" spans="1:8" ht="15.75" x14ac:dyDescent="0.25">
      <c r="A110" s="89" t="s">
        <v>409</v>
      </c>
      <c r="B110" s="90" t="s">
        <v>960</v>
      </c>
      <c r="C110" s="90" t="s">
        <v>405</v>
      </c>
      <c r="D110" s="90" t="s">
        <v>410</v>
      </c>
      <c r="E110" s="90"/>
      <c r="F110" s="91">
        <v>4890.82</v>
      </c>
      <c r="G110" s="91">
        <v>5576.1</v>
      </c>
      <c r="H110" s="91">
        <v>5576.1</v>
      </c>
    </row>
    <row r="111" spans="1:8" ht="47.25" x14ac:dyDescent="0.25">
      <c r="A111" s="89" t="s">
        <v>79</v>
      </c>
      <c r="B111" s="90" t="s">
        <v>960</v>
      </c>
      <c r="C111" s="90" t="s">
        <v>405</v>
      </c>
      <c r="D111" s="90" t="s">
        <v>410</v>
      </c>
      <c r="E111" s="90" t="s">
        <v>80</v>
      </c>
      <c r="F111" s="91">
        <v>4890.82</v>
      </c>
      <c r="G111" s="91">
        <v>5576.1</v>
      </c>
      <c r="H111" s="91">
        <v>5576.1</v>
      </c>
    </row>
    <row r="112" spans="1:8" ht="31.5" x14ac:dyDescent="0.25">
      <c r="A112" s="89" t="s">
        <v>417</v>
      </c>
      <c r="B112" s="90" t="s">
        <v>960</v>
      </c>
      <c r="C112" s="90" t="s">
        <v>405</v>
      </c>
      <c r="D112" s="90" t="s">
        <v>418</v>
      </c>
      <c r="E112" s="90"/>
      <c r="F112" s="91">
        <v>33050</v>
      </c>
      <c r="G112" s="91">
        <v>36050</v>
      </c>
      <c r="H112" s="91">
        <v>36050</v>
      </c>
    </row>
    <row r="113" spans="1:8" ht="47.25" x14ac:dyDescent="0.25">
      <c r="A113" s="89" t="s">
        <v>79</v>
      </c>
      <c r="B113" s="90" t="s">
        <v>960</v>
      </c>
      <c r="C113" s="90" t="s">
        <v>405</v>
      </c>
      <c r="D113" s="90" t="s">
        <v>418</v>
      </c>
      <c r="E113" s="90" t="s">
        <v>80</v>
      </c>
      <c r="F113" s="91">
        <v>33050</v>
      </c>
      <c r="G113" s="91">
        <v>36050</v>
      </c>
      <c r="H113" s="91">
        <v>36050</v>
      </c>
    </row>
    <row r="114" spans="1:8" ht="31.5" x14ac:dyDescent="0.25">
      <c r="A114" s="89" t="s">
        <v>419</v>
      </c>
      <c r="B114" s="90" t="s">
        <v>960</v>
      </c>
      <c r="C114" s="90" t="s">
        <v>405</v>
      </c>
      <c r="D114" s="90" t="s">
        <v>420</v>
      </c>
      <c r="E114" s="90"/>
      <c r="F114" s="91">
        <v>29918.12</v>
      </c>
      <c r="G114" s="91">
        <v>29918.12</v>
      </c>
      <c r="H114" s="91">
        <v>29918.12</v>
      </c>
    </row>
    <row r="115" spans="1:8" ht="47.25" x14ac:dyDescent="0.25">
      <c r="A115" s="89" t="s">
        <v>79</v>
      </c>
      <c r="B115" s="90" t="s">
        <v>960</v>
      </c>
      <c r="C115" s="90" t="s">
        <v>405</v>
      </c>
      <c r="D115" s="90" t="s">
        <v>420</v>
      </c>
      <c r="E115" s="90" t="s">
        <v>80</v>
      </c>
      <c r="F115" s="91">
        <v>29918.12</v>
      </c>
      <c r="G115" s="91">
        <v>29918.12</v>
      </c>
      <c r="H115" s="91">
        <v>29918.12</v>
      </c>
    </row>
    <row r="116" spans="1:8" ht="47.25" x14ac:dyDescent="0.25">
      <c r="A116" s="89" t="s">
        <v>421</v>
      </c>
      <c r="B116" s="90" t="s">
        <v>960</v>
      </c>
      <c r="C116" s="90" t="s">
        <v>405</v>
      </c>
      <c r="D116" s="90" t="s">
        <v>422</v>
      </c>
      <c r="E116" s="90"/>
      <c r="F116" s="91">
        <v>2382.2800000000002</v>
      </c>
      <c r="G116" s="91">
        <v>2454.5</v>
      </c>
      <c r="H116" s="91">
        <v>2454.5</v>
      </c>
    </row>
    <row r="117" spans="1:8" ht="15.75" x14ac:dyDescent="0.25">
      <c r="A117" s="89" t="s">
        <v>409</v>
      </c>
      <c r="B117" s="90" t="s">
        <v>960</v>
      </c>
      <c r="C117" s="90" t="s">
        <v>405</v>
      </c>
      <c r="D117" s="90" t="s">
        <v>425</v>
      </c>
      <c r="E117" s="90"/>
      <c r="F117" s="91">
        <v>1527.82</v>
      </c>
      <c r="G117" s="91">
        <v>1600</v>
      </c>
      <c r="H117" s="91">
        <v>1600</v>
      </c>
    </row>
    <row r="118" spans="1:8" ht="47.25" x14ac:dyDescent="0.25">
      <c r="A118" s="89" t="s">
        <v>79</v>
      </c>
      <c r="B118" s="90" t="s">
        <v>960</v>
      </c>
      <c r="C118" s="90" t="s">
        <v>405</v>
      </c>
      <c r="D118" s="90" t="s">
        <v>425</v>
      </c>
      <c r="E118" s="90" t="s">
        <v>80</v>
      </c>
      <c r="F118" s="91">
        <v>1527.82</v>
      </c>
      <c r="G118" s="91">
        <v>1600</v>
      </c>
      <c r="H118" s="91">
        <v>1600</v>
      </c>
    </row>
    <row r="119" spans="1:8" ht="31.5" x14ac:dyDescent="0.25">
      <c r="A119" s="89" t="s">
        <v>419</v>
      </c>
      <c r="B119" s="90" t="s">
        <v>960</v>
      </c>
      <c r="C119" s="90" t="s">
        <v>405</v>
      </c>
      <c r="D119" s="90" t="s">
        <v>427</v>
      </c>
      <c r="E119" s="90"/>
      <c r="F119" s="91">
        <v>854.46</v>
      </c>
      <c r="G119" s="91">
        <v>854.5</v>
      </c>
      <c r="H119" s="91">
        <v>854.5</v>
      </c>
    </row>
    <row r="120" spans="1:8" ht="47.25" x14ac:dyDescent="0.25">
      <c r="A120" s="89" t="s">
        <v>79</v>
      </c>
      <c r="B120" s="90" t="s">
        <v>960</v>
      </c>
      <c r="C120" s="90" t="s">
        <v>405</v>
      </c>
      <c r="D120" s="90" t="s">
        <v>427</v>
      </c>
      <c r="E120" s="90" t="s">
        <v>80</v>
      </c>
      <c r="F120" s="91">
        <v>854.46</v>
      </c>
      <c r="G120" s="91">
        <v>854.5</v>
      </c>
      <c r="H120" s="91">
        <v>854.5</v>
      </c>
    </row>
    <row r="121" spans="1:8" ht="94.5" x14ac:dyDescent="0.25">
      <c r="A121" s="89" t="s">
        <v>440</v>
      </c>
      <c r="B121" s="90" t="s">
        <v>960</v>
      </c>
      <c r="C121" s="90" t="s">
        <v>405</v>
      </c>
      <c r="D121" s="90" t="s">
        <v>61</v>
      </c>
      <c r="E121" s="90"/>
      <c r="F121" s="91">
        <v>953521.3</v>
      </c>
      <c r="G121" s="91">
        <v>85500</v>
      </c>
      <c r="H121" s="91">
        <v>85500</v>
      </c>
    </row>
    <row r="122" spans="1:8" ht="47.25" x14ac:dyDescent="0.25">
      <c r="A122" s="89" t="s">
        <v>441</v>
      </c>
      <c r="B122" s="90" t="s">
        <v>960</v>
      </c>
      <c r="C122" s="90" t="s">
        <v>405</v>
      </c>
      <c r="D122" s="90" t="s">
        <v>442</v>
      </c>
      <c r="E122" s="90"/>
      <c r="F122" s="91">
        <v>953521.3</v>
      </c>
      <c r="G122" s="91">
        <v>85500</v>
      </c>
      <c r="H122" s="91">
        <v>85500</v>
      </c>
    </row>
    <row r="123" spans="1:8" ht="31.5" x14ac:dyDescent="0.25">
      <c r="A123" s="89" t="s">
        <v>443</v>
      </c>
      <c r="B123" s="90" t="s">
        <v>960</v>
      </c>
      <c r="C123" s="90" t="s">
        <v>405</v>
      </c>
      <c r="D123" s="90" t="s">
        <v>444</v>
      </c>
      <c r="E123" s="90"/>
      <c r="F123" s="91">
        <v>716942</v>
      </c>
      <c r="G123" s="91">
        <v>0</v>
      </c>
      <c r="H123" s="91">
        <v>0</v>
      </c>
    </row>
    <row r="124" spans="1:8" ht="47.25" x14ac:dyDescent="0.25">
      <c r="A124" s="89" t="s">
        <v>106</v>
      </c>
      <c r="B124" s="90" t="s">
        <v>960</v>
      </c>
      <c r="C124" s="90" t="s">
        <v>405</v>
      </c>
      <c r="D124" s="90" t="s">
        <v>444</v>
      </c>
      <c r="E124" s="90" t="s">
        <v>107</v>
      </c>
      <c r="F124" s="91">
        <v>716942</v>
      </c>
      <c r="G124" s="91">
        <v>0</v>
      </c>
      <c r="H124" s="91">
        <v>0</v>
      </c>
    </row>
    <row r="125" spans="1:8" ht="31.5" x14ac:dyDescent="0.25">
      <c r="A125" s="89" t="s">
        <v>443</v>
      </c>
      <c r="B125" s="90" t="s">
        <v>960</v>
      </c>
      <c r="C125" s="90" t="s">
        <v>405</v>
      </c>
      <c r="D125" s="90" t="s">
        <v>445</v>
      </c>
      <c r="E125" s="90"/>
      <c r="F125" s="91">
        <v>206809.41</v>
      </c>
      <c r="G125" s="91">
        <v>0</v>
      </c>
      <c r="H125" s="91">
        <v>0</v>
      </c>
    </row>
    <row r="126" spans="1:8" ht="47.25" x14ac:dyDescent="0.25">
      <c r="A126" s="89" t="s">
        <v>106</v>
      </c>
      <c r="B126" s="90" t="s">
        <v>960</v>
      </c>
      <c r="C126" s="90" t="s">
        <v>405</v>
      </c>
      <c r="D126" s="90" t="s">
        <v>445</v>
      </c>
      <c r="E126" s="90" t="s">
        <v>107</v>
      </c>
      <c r="F126" s="91">
        <v>206809.41</v>
      </c>
      <c r="G126" s="91">
        <v>0</v>
      </c>
      <c r="H126" s="91">
        <v>0</v>
      </c>
    </row>
    <row r="127" spans="1:8" ht="31.5" x14ac:dyDescent="0.25">
      <c r="A127" s="89" t="s">
        <v>443</v>
      </c>
      <c r="B127" s="90" t="s">
        <v>960</v>
      </c>
      <c r="C127" s="90" t="s">
        <v>405</v>
      </c>
      <c r="D127" s="90" t="s">
        <v>446</v>
      </c>
      <c r="E127" s="90"/>
      <c r="F127" s="91">
        <v>29769.88</v>
      </c>
      <c r="G127" s="91">
        <v>85500</v>
      </c>
      <c r="H127" s="91">
        <v>85500</v>
      </c>
    </row>
    <row r="128" spans="1:8" ht="47.25" x14ac:dyDescent="0.25">
      <c r="A128" s="89" t="s">
        <v>106</v>
      </c>
      <c r="B128" s="90" t="s">
        <v>960</v>
      </c>
      <c r="C128" s="90" t="s">
        <v>405</v>
      </c>
      <c r="D128" s="90" t="s">
        <v>446</v>
      </c>
      <c r="E128" s="90" t="s">
        <v>107</v>
      </c>
      <c r="F128" s="91">
        <v>29769.88</v>
      </c>
      <c r="G128" s="91">
        <v>85500</v>
      </c>
      <c r="H128" s="91">
        <v>85500</v>
      </c>
    </row>
    <row r="129" spans="1:8" ht="15.75" x14ac:dyDescent="0.25">
      <c r="A129" s="89" t="s">
        <v>104</v>
      </c>
      <c r="B129" s="90" t="s">
        <v>960</v>
      </c>
      <c r="C129" s="90" t="s">
        <v>105</v>
      </c>
      <c r="D129" s="90"/>
      <c r="E129" s="90"/>
      <c r="F129" s="91">
        <v>4850.2</v>
      </c>
      <c r="G129" s="91">
        <v>5900</v>
      </c>
      <c r="H129" s="91">
        <v>5900</v>
      </c>
    </row>
    <row r="130" spans="1:8" ht="78.75" x14ac:dyDescent="0.25">
      <c r="A130" s="89" t="s">
        <v>406</v>
      </c>
      <c r="B130" s="90" t="s">
        <v>960</v>
      </c>
      <c r="C130" s="90" t="s">
        <v>105</v>
      </c>
      <c r="D130" s="90" t="s">
        <v>60</v>
      </c>
      <c r="E130" s="90"/>
      <c r="F130" s="91">
        <v>4850.2</v>
      </c>
      <c r="G130" s="91">
        <v>5900</v>
      </c>
      <c r="H130" s="91">
        <v>5900</v>
      </c>
    </row>
    <row r="131" spans="1:8" ht="31.5" x14ac:dyDescent="0.25">
      <c r="A131" s="89" t="s">
        <v>407</v>
      </c>
      <c r="B131" s="90" t="s">
        <v>960</v>
      </c>
      <c r="C131" s="90" t="s">
        <v>105</v>
      </c>
      <c r="D131" s="90" t="s">
        <v>408</v>
      </c>
      <c r="E131" s="90"/>
      <c r="F131" s="91">
        <v>4394</v>
      </c>
      <c r="G131" s="91">
        <v>5400</v>
      </c>
      <c r="H131" s="91">
        <v>5400</v>
      </c>
    </row>
    <row r="132" spans="1:8" ht="15.75" x14ac:dyDescent="0.25">
      <c r="A132" s="89" t="s">
        <v>409</v>
      </c>
      <c r="B132" s="90" t="s">
        <v>960</v>
      </c>
      <c r="C132" s="90" t="s">
        <v>105</v>
      </c>
      <c r="D132" s="90" t="s">
        <v>410</v>
      </c>
      <c r="E132" s="90"/>
      <c r="F132" s="91">
        <v>4394</v>
      </c>
      <c r="G132" s="91">
        <v>5400</v>
      </c>
      <c r="H132" s="91">
        <v>5400</v>
      </c>
    </row>
    <row r="133" spans="1:8" ht="47.25" x14ac:dyDescent="0.25">
      <c r="A133" s="89" t="s">
        <v>79</v>
      </c>
      <c r="B133" s="90" t="s">
        <v>960</v>
      </c>
      <c r="C133" s="90" t="s">
        <v>105</v>
      </c>
      <c r="D133" s="90" t="s">
        <v>410</v>
      </c>
      <c r="E133" s="90" t="s">
        <v>80</v>
      </c>
      <c r="F133" s="91">
        <v>4394</v>
      </c>
      <c r="G133" s="91">
        <v>5400</v>
      </c>
      <c r="H133" s="91">
        <v>5400</v>
      </c>
    </row>
    <row r="134" spans="1:8" ht="47.25" x14ac:dyDescent="0.25">
      <c r="A134" s="89" t="s">
        <v>421</v>
      </c>
      <c r="B134" s="90" t="s">
        <v>960</v>
      </c>
      <c r="C134" s="90" t="s">
        <v>105</v>
      </c>
      <c r="D134" s="90" t="s">
        <v>422</v>
      </c>
      <c r="E134" s="90"/>
      <c r="F134" s="91">
        <v>456.2</v>
      </c>
      <c r="G134" s="91">
        <v>500</v>
      </c>
      <c r="H134" s="91">
        <v>500</v>
      </c>
    </row>
    <row r="135" spans="1:8" ht="15.75" x14ac:dyDescent="0.25">
      <c r="A135" s="89" t="s">
        <v>409</v>
      </c>
      <c r="B135" s="90" t="s">
        <v>960</v>
      </c>
      <c r="C135" s="90" t="s">
        <v>105</v>
      </c>
      <c r="D135" s="90" t="s">
        <v>425</v>
      </c>
      <c r="E135" s="90"/>
      <c r="F135" s="91">
        <v>456.2</v>
      </c>
      <c r="G135" s="91">
        <v>500</v>
      </c>
      <c r="H135" s="91">
        <v>500</v>
      </c>
    </row>
    <row r="136" spans="1:8" ht="47.25" x14ac:dyDescent="0.25">
      <c r="A136" s="89" t="s">
        <v>79</v>
      </c>
      <c r="B136" s="90" t="s">
        <v>960</v>
      </c>
      <c r="C136" s="90" t="s">
        <v>105</v>
      </c>
      <c r="D136" s="90" t="s">
        <v>425</v>
      </c>
      <c r="E136" s="90" t="s">
        <v>80</v>
      </c>
      <c r="F136" s="91">
        <v>456.2</v>
      </c>
      <c r="G136" s="91">
        <v>500</v>
      </c>
      <c r="H136" s="91">
        <v>500</v>
      </c>
    </row>
    <row r="137" spans="1:8" ht="15.75" x14ac:dyDescent="0.25">
      <c r="A137" s="89" t="s">
        <v>395</v>
      </c>
      <c r="B137" s="90" t="s">
        <v>960</v>
      </c>
      <c r="C137" s="90" t="s">
        <v>396</v>
      </c>
      <c r="D137" s="90"/>
      <c r="E137" s="90"/>
      <c r="F137" s="91">
        <v>180</v>
      </c>
      <c r="G137" s="91">
        <v>180</v>
      </c>
      <c r="H137" s="91">
        <v>180</v>
      </c>
    </row>
    <row r="138" spans="1:8" ht="31.5" x14ac:dyDescent="0.25">
      <c r="A138" s="89" t="s">
        <v>901</v>
      </c>
      <c r="B138" s="90" t="s">
        <v>960</v>
      </c>
      <c r="C138" s="90" t="s">
        <v>902</v>
      </c>
      <c r="D138" s="90"/>
      <c r="E138" s="90"/>
      <c r="F138" s="91">
        <v>180</v>
      </c>
      <c r="G138" s="91">
        <v>180</v>
      </c>
      <c r="H138" s="91">
        <v>180</v>
      </c>
    </row>
    <row r="139" spans="1:8" ht="31.5" x14ac:dyDescent="0.25">
      <c r="A139" s="89" t="s">
        <v>880</v>
      </c>
      <c r="B139" s="90" t="s">
        <v>960</v>
      </c>
      <c r="C139" s="90" t="s">
        <v>902</v>
      </c>
      <c r="D139" s="90" t="s">
        <v>69</v>
      </c>
      <c r="E139" s="90"/>
      <c r="F139" s="91">
        <v>180</v>
      </c>
      <c r="G139" s="91">
        <v>180</v>
      </c>
      <c r="H139" s="91">
        <v>180</v>
      </c>
    </row>
    <row r="140" spans="1:8" ht="47.25" x14ac:dyDescent="0.25">
      <c r="A140" s="89" t="s">
        <v>881</v>
      </c>
      <c r="B140" s="90" t="s">
        <v>960</v>
      </c>
      <c r="C140" s="90" t="s">
        <v>902</v>
      </c>
      <c r="D140" s="90" t="s">
        <v>882</v>
      </c>
      <c r="E140" s="90"/>
      <c r="F140" s="91">
        <v>180</v>
      </c>
      <c r="G140" s="91">
        <v>180</v>
      </c>
      <c r="H140" s="91">
        <v>180</v>
      </c>
    </row>
    <row r="141" spans="1:8" ht="47.25" x14ac:dyDescent="0.25">
      <c r="A141" s="89" t="s">
        <v>899</v>
      </c>
      <c r="B141" s="90" t="s">
        <v>960</v>
      </c>
      <c r="C141" s="90" t="s">
        <v>902</v>
      </c>
      <c r="D141" s="90" t="s">
        <v>900</v>
      </c>
      <c r="E141" s="90"/>
      <c r="F141" s="91">
        <v>180</v>
      </c>
      <c r="G141" s="91">
        <v>180</v>
      </c>
      <c r="H141" s="91">
        <v>180</v>
      </c>
    </row>
    <row r="142" spans="1:8" ht="47.25" x14ac:dyDescent="0.25">
      <c r="A142" s="89" t="s">
        <v>79</v>
      </c>
      <c r="B142" s="90" t="s">
        <v>960</v>
      </c>
      <c r="C142" s="90" t="s">
        <v>902</v>
      </c>
      <c r="D142" s="90" t="s">
        <v>900</v>
      </c>
      <c r="E142" s="90" t="s">
        <v>80</v>
      </c>
      <c r="F142" s="91">
        <v>180</v>
      </c>
      <c r="G142" s="91">
        <v>180</v>
      </c>
      <c r="H142" s="91">
        <v>180</v>
      </c>
    </row>
    <row r="143" spans="1:8" ht="47.25" x14ac:dyDescent="0.25">
      <c r="A143" s="89" t="s">
        <v>961</v>
      </c>
      <c r="B143" s="90" t="s">
        <v>962</v>
      </c>
      <c r="C143" s="90"/>
      <c r="D143" s="90"/>
      <c r="E143" s="90"/>
      <c r="F143" s="91">
        <f>5745697.88-5.01</f>
        <v>5745692.8700000001</v>
      </c>
      <c r="G143" s="91">
        <v>6058246.5800000001</v>
      </c>
      <c r="H143" s="91">
        <v>3337923.35</v>
      </c>
    </row>
    <row r="144" spans="1:8" ht="15.75" x14ac:dyDescent="0.25">
      <c r="A144" s="89" t="s">
        <v>413</v>
      </c>
      <c r="B144" s="90" t="s">
        <v>962</v>
      </c>
      <c r="C144" s="90" t="s">
        <v>414</v>
      </c>
      <c r="D144" s="90"/>
      <c r="E144" s="90"/>
      <c r="F144" s="91">
        <v>3189.46</v>
      </c>
      <c r="G144" s="91">
        <v>0</v>
      </c>
      <c r="H144" s="91">
        <v>0</v>
      </c>
    </row>
    <row r="145" spans="1:8" ht="15.75" x14ac:dyDescent="0.25">
      <c r="A145" s="89" t="s">
        <v>415</v>
      </c>
      <c r="B145" s="90" t="s">
        <v>962</v>
      </c>
      <c r="C145" s="90" t="s">
        <v>416</v>
      </c>
      <c r="D145" s="90"/>
      <c r="E145" s="90"/>
      <c r="F145" s="91">
        <v>3189.46</v>
      </c>
      <c r="G145" s="91">
        <v>0</v>
      </c>
      <c r="H145" s="91">
        <v>0</v>
      </c>
    </row>
    <row r="146" spans="1:8" ht="31.5" x14ac:dyDescent="0.25">
      <c r="A146" s="89" t="s">
        <v>880</v>
      </c>
      <c r="B146" s="90" t="s">
        <v>962</v>
      </c>
      <c r="C146" s="90" t="s">
        <v>416</v>
      </c>
      <c r="D146" s="90" t="s">
        <v>69</v>
      </c>
      <c r="E146" s="90"/>
      <c r="F146" s="91">
        <v>3189.46</v>
      </c>
      <c r="G146" s="91">
        <v>0</v>
      </c>
      <c r="H146" s="91">
        <v>0</v>
      </c>
    </row>
    <row r="147" spans="1:8" ht="31.5" x14ac:dyDescent="0.25">
      <c r="A147" s="89" t="s">
        <v>932</v>
      </c>
      <c r="B147" s="90" t="s">
        <v>962</v>
      </c>
      <c r="C147" s="90" t="s">
        <v>416</v>
      </c>
      <c r="D147" s="90" t="s">
        <v>933</v>
      </c>
      <c r="E147" s="90"/>
      <c r="F147" s="91">
        <v>3189.46</v>
      </c>
      <c r="G147" s="91">
        <v>0</v>
      </c>
      <c r="H147" s="91">
        <v>0</v>
      </c>
    </row>
    <row r="148" spans="1:8" ht="126" x14ac:dyDescent="0.25">
      <c r="A148" s="92" t="s">
        <v>953</v>
      </c>
      <c r="B148" s="90" t="s">
        <v>962</v>
      </c>
      <c r="C148" s="90" t="s">
        <v>416</v>
      </c>
      <c r="D148" s="90" t="s">
        <v>954</v>
      </c>
      <c r="E148" s="90"/>
      <c r="F148" s="91">
        <v>3189.46</v>
      </c>
      <c r="G148" s="91">
        <v>0</v>
      </c>
      <c r="H148" s="91">
        <v>0</v>
      </c>
    </row>
    <row r="149" spans="1:8" ht="15.75" x14ac:dyDescent="0.25">
      <c r="A149" s="89" t="s">
        <v>136</v>
      </c>
      <c r="B149" s="90" t="s">
        <v>962</v>
      </c>
      <c r="C149" s="90" t="s">
        <v>416</v>
      </c>
      <c r="D149" s="90" t="s">
        <v>954</v>
      </c>
      <c r="E149" s="90" t="s">
        <v>137</v>
      </c>
      <c r="F149" s="91">
        <v>3189.46</v>
      </c>
      <c r="G149" s="91">
        <v>0</v>
      </c>
      <c r="H149" s="91">
        <v>0</v>
      </c>
    </row>
    <row r="150" spans="1:8" ht="31.5" x14ac:dyDescent="0.25">
      <c r="A150" s="89" t="s">
        <v>511</v>
      </c>
      <c r="B150" s="90" t="s">
        <v>962</v>
      </c>
      <c r="C150" s="90" t="s">
        <v>512</v>
      </c>
      <c r="D150" s="90"/>
      <c r="E150" s="90"/>
      <c r="F150" s="91">
        <v>11606.84</v>
      </c>
      <c r="G150" s="91">
        <v>1683</v>
      </c>
      <c r="H150" s="91">
        <v>1683</v>
      </c>
    </row>
    <row r="151" spans="1:8" ht="63" x14ac:dyDescent="0.25">
      <c r="A151" s="89" t="s">
        <v>513</v>
      </c>
      <c r="B151" s="90" t="s">
        <v>962</v>
      </c>
      <c r="C151" s="90" t="s">
        <v>514</v>
      </c>
      <c r="D151" s="90"/>
      <c r="E151" s="90"/>
      <c r="F151" s="91">
        <v>11606.84</v>
      </c>
      <c r="G151" s="91">
        <v>1683</v>
      </c>
      <c r="H151" s="91">
        <v>1683</v>
      </c>
    </row>
    <row r="152" spans="1:8" ht="78.75" x14ac:dyDescent="0.25">
      <c r="A152" s="89" t="s">
        <v>506</v>
      </c>
      <c r="B152" s="90" t="s">
        <v>962</v>
      </c>
      <c r="C152" s="90" t="s">
        <v>514</v>
      </c>
      <c r="D152" s="90" t="s">
        <v>63</v>
      </c>
      <c r="E152" s="90"/>
      <c r="F152" s="91">
        <v>11606.84</v>
      </c>
      <c r="G152" s="91">
        <v>1683</v>
      </c>
      <c r="H152" s="91">
        <v>1683</v>
      </c>
    </row>
    <row r="153" spans="1:8" ht="31.5" x14ac:dyDescent="0.25">
      <c r="A153" s="89" t="s">
        <v>519</v>
      </c>
      <c r="B153" s="90" t="s">
        <v>962</v>
      </c>
      <c r="C153" s="90" t="s">
        <v>514</v>
      </c>
      <c r="D153" s="90" t="s">
        <v>520</v>
      </c>
      <c r="E153" s="90"/>
      <c r="F153" s="91">
        <v>11606.84</v>
      </c>
      <c r="G153" s="91">
        <v>1683</v>
      </c>
      <c r="H153" s="91">
        <v>1683</v>
      </c>
    </row>
    <row r="154" spans="1:8" ht="31.5" x14ac:dyDescent="0.25">
      <c r="A154" s="89" t="s">
        <v>521</v>
      </c>
      <c r="B154" s="90" t="s">
        <v>962</v>
      </c>
      <c r="C154" s="90" t="s">
        <v>514</v>
      </c>
      <c r="D154" s="90" t="s">
        <v>522</v>
      </c>
      <c r="E154" s="90"/>
      <c r="F154" s="91">
        <v>11606.84</v>
      </c>
      <c r="G154" s="91">
        <v>1683</v>
      </c>
      <c r="H154" s="91">
        <v>1683</v>
      </c>
    </row>
    <row r="155" spans="1:8" ht="47.25" x14ac:dyDescent="0.25">
      <c r="A155" s="89" t="s">
        <v>79</v>
      </c>
      <c r="B155" s="90" t="s">
        <v>962</v>
      </c>
      <c r="C155" s="90" t="s">
        <v>514</v>
      </c>
      <c r="D155" s="90" t="s">
        <v>522</v>
      </c>
      <c r="E155" s="90" t="s">
        <v>80</v>
      </c>
      <c r="F155" s="91">
        <v>11606.84</v>
      </c>
      <c r="G155" s="91">
        <v>1683</v>
      </c>
      <c r="H155" s="91">
        <v>1683</v>
      </c>
    </row>
    <row r="156" spans="1:8" ht="15.75" x14ac:dyDescent="0.25">
      <c r="A156" s="89" t="s">
        <v>75</v>
      </c>
      <c r="B156" s="90" t="s">
        <v>962</v>
      </c>
      <c r="C156" s="90" t="s">
        <v>76</v>
      </c>
      <c r="D156" s="90"/>
      <c r="E156" s="90"/>
      <c r="F156" s="91">
        <v>922027.4</v>
      </c>
      <c r="G156" s="91">
        <v>995968.76</v>
      </c>
      <c r="H156" s="91">
        <v>1022128.4</v>
      </c>
    </row>
    <row r="157" spans="1:8" ht="15.75" x14ac:dyDescent="0.25">
      <c r="A157" s="89" t="s">
        <v>290</v>
      </c>
      <c r="B157" s="90" t="s">
        <v>962</v>
      </c>
      <c r="C157" s="90" t="s">
        <v>291</v>
      </c>
      <c r="D157" s="90"/>
      <c r="E157" s="90"/>
      <c r="F157" s="91">
        <v>28706.23</v>
      </c>
      <c r="G157" s="91">
        <v>68959.320000000007</v>
      </c>
      <c r="H157" s="91">
        <v>31202.73</v>
      </c>
    </row>
    <row r="158" spans="1:8" ht="47.25" x14ac:dyDescent="0.25">
      <c r="A158" s="89" t="s">
        <v>273</v>
      </c>
      <c r="B158" s="90" t="s">
        <v>962</v>
      </c>
      <c r="C158" s="90" t="s">
        <v>291</v>
      </c>
      <c r="D158" s="90" t="s">
        <v>58</v>
      </c>
      <c r="E158" s="90"/>
      <c r="F158" s="91">
        <v>28706.23</v>
      </c>
      <c r="G158" s="91">
        <v>68959.320000000007</v>
      </c>
      <c r="H158" s="91">
        <v>31202.73</v>
      </c>
    </row>
    <row r="159" spans="1:8" ht="15.75" x14ac:dyDescent="0.25">
      <c r="A159" s="89" t="s">
        <v>284</v>
      </c>
      <c r="B159" s="90" t="s">
        <v>962</v>
      </c>
      <c r="C159" s="90" t="s">
        <v>291</v>
      </c>
      <c r="D159" s="90" t="s">
        <v>285</v>
      </c>
      <c r="E159" s="90"/>
      <c r="F159" s="91">
        <v>0</v>
      </c>
      <c r="G159" s="91">
        <v>39041.199999999997</v>
      </c>
      <c r="H159" s="91">
        <v>0</v>
      </c>
    </row>
    <row r="160" spans="1:8" ht="15.75" x14ac:dyDescent="0.25">
      <c r="A160" s="89" t="s">
        <v>288</v>
      </c>
      <c r="B160" s="90" t="s">
        <v>962</v>
      </c>
      <c r="C160" s="90" t="s">
        <v>291</v>
      </c>
      <c r="D160" s="90" t="s">
        <v>289</v>
      </c>
      <c r="E160" s="90"/>
      <c r="F160" s="91">
        <v>0</v>
      </c>
      <c r="G160" s="91">
        <v>39041.199999999997</v>
      </c>
      <c r="H160" s="91">
        <v>0</v>
      </c>
    </row>
    <row r="161" spans="1:8" ht="47.25" x14ac:dyDescent="0.25">
      <c r="A161" s="89" t="s">
        <v>87</v>
      </c>
      <c r="B161" s="90" t="s">
        <v>962</v>
      </c>
      <c r="C161" s="90" t="s">
        <v>291</v>
      </c>
      <c r="D161" s="90" t="s">
        <v>289</v>
      </c>
      <c r="E161" s="90" t="s">
        <v>88</v>
      </c>
      <c r="F161" s="91">
        <v>0</v>
      </c>
      <c r="G161" s="91">
        <v>39041.199999999997</v>
      </c>
      <c r="H161" s="91">
        <v>0</v>
      </c>
    </row>
    <row r="162" spans="1:8" ht="31.5" x14ac:dyDescent="0.25">
      <c r="A162" s="89" t="s">
        <v>371</v>
      </c>
      <c r="B162" s="90" t="s">
        <v>962</v>
      </c>
      <c r="C162" s="90" t="s">
        <v>291</v>
      </c>
      <c r="D162" s="90" t="s">
        <v>372</v>
      </c>
      <c r="E162" s="90"/>
      <c r="F162" s="91">
        <v>28706.23</v>
      </c>
      <c r="G162" s="91">
        <v>29918.12</v>
      </c>
      <c r="H162" s="91">
        <v>31202.73</v>
      </c>
    </row>
    <row r="163" spans="1:8" ht="31.5" x14ac:dyDescent="0.25">
      <c r="A163" s="89" t="s">
        <v>371</v>
      </c>
      <c r="B163" s="90" t="s">
        <v>962</v>
      </c>
      <c r="C163" s="90" t="s">
        <v>291</v>
      </c>
      <c r="D163" s="90" t="s">
        <v>373</v>
      </c>
      <c r="E163" s="90"/>
      <c r="F163" s="91">
        <v>28706.23</v>
      </c>
      <c r="G163" s="91">
        <v>29918.12</v>
      </c>
      <c r="H163" s="91">
        <v>31202.73</v>
      </c>
    </row>
    <row r="164" spans="1:8" ht="47.25" x14ac:dyDescent="0.25">
      <c r="A164" s="89" t="s">
        <v>87</v>
      </c>
      <c r="B164" s="90" t="s">
        <v>962</v>
      </c>
      <c r="C164" s="90" t="s">
        <v>291</v>
      </c>
      <c r="D164" s="90" t="s">
        <v>373</v>
      </c>
      <c r="E164" s="90" t="s">
        <v>88</v>
      </c>
      <c r="F164" s="91">
        <v>28706.23</v>
      </c>
      <c r="G164" s="91">
        <v>29918.12</v>
      </c>
      <c r="H164" s="91">
        <v>31202.73</v>
      </c>
    </row>
    <row r="165" spans="1:8" ht="15.75" x14ac:dyDescent="0.25">
      <c r="A165" s="89" t="s">
        <v>159</v>
      </c>
      <c r="B165" s="90" t="s">
        <v>962</v>
      </c>
      <c r="C165" s="90" t="s">
        <v>160</v>
      </c>
      <c r="D165" s="90"/>
      <c r="E165" s="90"/>
      <c r="F165" s="91">
        <v>812775.16</v>
      </c>
      <c r="G165" s="91">
        <v>846993.7</v>
      </c>
      <c r="H165" s="91">
        <v>906600.53</v>
      </c>
    </row>
    <row r="166" spans="1:8" ht="47.25" x14ac:dyDescent="0.25">
      <c r="A166" s="89" t="s">
        <v>154</v>
      </c>
      <c r="B166" s="90" t="s">
        <v>962</v>
      </c>
      <c r="C166" s="90" t="s">
        <v>160</v>
      </c>
      <c r="D166" s="90" t="s">
        <v>57</v>
      </c>
      <c r="E166" s="90"/>
      <c r="F166" s="91">
        <v>812775.16</v>
      </c>
      <c r="G166" s="91">
        <v>846993.7</v>
      </c>
      <c r="H166" s="91">
        <v>906600.53</v>
      </c>
    </row>
    <row r="167" spans="1:8" ht="47.25" x14ac:dyDescent="0.25">
      <c r="A167" s="89" t="s">
        <v>233</v>
      </c>
      <c r="B167" s="90" t="s">
        <v>962</v>
      </c>
      <c r="C167" s="90" t="s">
        <v>160</v>
      </c>
      <c r="D167" s="90" t="s">
        <v>234</v>
      </c>
      <c r="E167" s="90"/>
      <c r="F167" s="91">
        <v>812775.16</v>
      </c>
      <c r="G167" s="91">
        <v>846993.7</v>
      </c>
      <c r="H167" s="91">
        <v>906600.53</v>
      </c>
    </row>
    <row r="168" spans="1:8" ht="31.5" x14ac:dyDescent="0.25">
      <c r="A168" s="89" t="s">
        <v>235</v>
      </c>
      <c r="B168" s="90" t="s">
        <v>962</v>
      </c>
      <c r="C168" s="90" t="s">
        <v>160</v>
      </c>
      <c r="D168" s="90" t="s">
        <v>236</v>
      </c>
      <c r="E168" s="90"/>
      <c r="F168" s="91">
        <v>520.29999999999995</v>
      </c>
      <c r="G168" s="91">
        <v>0</v>
      </c>
      <c r="H168" s="91">
        <v>0</v>
      </c>
    </row>
    <row r="169" spans="1:8" ht="15.75" x14ac:dyDescent="0.25">
      <c r="A169" s="89" t="s">
        <v>136</v>
      </c>
      <c r="B169" s="90" t="s">
        <v>962</v>
      </c>
      <c r="C169" s="90" t="s">
        <v>160</v>
      </c>
      <c r="D169" s="90" t="s">
        <v>236</v>
      </c>
      <c r="E169" s="90" t="s">
        <v>137</v>
      </c>
      <c r="F169" s="91">
        <v>520.29999999999995</v>
      </c>
      <c r="G169" s="91">
        <v>0</v>
      </c>
      <c r="H169" s="91">
        <v>0</v>
      </c>
    </row>
    <row r="170" spans="1:8" ht="15.75" x14ac:dyDescent="0.25">
      <c r="A170" s="89" t="s">
        <v>237</v>
      </c>
      <c r="B170" s="90" t="s">
        <v>962</v>
      </c>
      <c r="C170" s="90" t="s">
        <v>160</v>
      </c>
      <c r="D170" s="90" t="s">
        <v>238</v>
      </c>
      <c r="E170" s="90"/>
      <c r="F170" s="91">
        <v>774424.86</v>
      </c>
      <c r="G170" s="91">
        <v>846993.7</v>
      </c>
      <c r="H170" s="91">
        <v>906600.53</v>
      </c>
    </row>
    <row r="171" spans="1:8" ht="47.25" x14ac:dyDescent="0.25">
      <c r="A171" s="89" t="s">
        <v>87</v>
      </c>
      <c r="B171" s="90" t="s">
        <v>962</v>
      </c>
      <c r="C171" s="90" t="s">
        <v>160</v>
      </c>
      <c r="D171" s="90" t="s">
        <v>238</v>
      </c>
      <c r="E171" s="90" t="s">
        <v>88</v>
      </c>
      <c r="F171" s="91">
        <v>774424.86</v>
      </c>
      <c r="G171" s="91">
        <v>846993.7</v>
      </c>
      <c r="H171" s="91">
        <v>906600.53</v>
      </c>
    </row>
    <row r="172" spans="1:8" ht="47.25" x14ac:dyDescent="0.25">
      <c r="A172" s="89" t="s">
        <v>241</v>
      </c>
      <c r="B172" s="90" t="s">
        <v>962</v>
      </c>
      <c r="C172" s="90" t="s">
        <v>160</v>
      </c>
      <c r="D172" s="90" t="s">
        <v>242</v>
      </c>
      <c r="E172" s="90"/>
      <c r="F172" s="91">
        <v>37830</v>
      </c>
      <c r="G172" s="91">
        <v>0</v>
      </c>
      <c r="H172" s="91">
        <v>0</v>
      </c>
    </row>
    <row r="173" spans="1:8" ht="47.25" x14ac:dyDescent="0.25">
      <c r="A173" s="89" t="s">
        <v>87</v>
      </c>
      <c r="B173" s="90" t="s">
        <v>962</v>
      </c>
      <c r="C173" s="90" t="s">
        <v>160</v>
      </c>
      <c r="D173" s="90" t="s">
        <v>242</v>
      </c>
      <c r="E173" s="90" t="s">
        <v>88</v>
      </c>
      <c r="F173" s="91">
        <v>37830</v>
      </c>
      <c r="G173" s="91">
        <v>0</v>
      </c>
      <c r="H173" s="91">
        <v>0</v>
      </c>
    </row>
    <row r="174" spans="1:8" ht="31.5" x14ac:dyDescent="0.25">
      <c r="A174" s="89" t="s">
        <v>77</v>
      </c>
      <c r="B174" s="90" t="s">
        <v>962</v>
      </c>
      <c r="C174" s="90" t="s">
        <v>78</v>
      </c>
      <c r="D174" s="90"/>
      <c r="E174" s="90"/>
      <c r="F174" s="91">
        <v>80546.009999999995</v>
      </c>
      <c r="G174" s="91">
        <v>80015.740000000005</v>
      </c>
      <c r="H174" s="91">
        <v>84325.14</v>
      </c>
    </row>
    <row r="175" spans="1:8" ht="63" x14ac:dyDescent="0.25">
      <c r="A175" s="89" t="s">
        <v>70</v>
      </c>
      <c r="B175" s="90" t="s">
        <v>962</v>
      </c>
      <c r="C175" s="90" t="s">
        <v>78</v>
      </c>
      <c r="D175" s="90" t="s">
        <v>55</v>
      </c>
      <c r="E175" s="90"/>
      <c r="F175" s="91">
        <v>79046.009999999995</v>
      </c>
      <c r="G175" s="91">
        <v>78515.740000000005</v>
      </c>
      <c r="H175" s="91">
        <v>82825.14</v>
      </c>
    </row>
    <row r="176" spans="1:8" ht="63" x14ac:dyDescent="0.25">
      <c r="A176" s="89" t="s">
        <v>83</v>
      </c>
      <c r="B176" s="90" t="s">
        <v>962</v>
      </c>
      <c r="C176" s="90" t="s">
        <v>78</v>
      </c>
      <c r="D176" s="90" t="s">
        <v>84</v>
      </c>
      <c r="E176" s="90"/>
      <c r="F176" s="91">
        <v>79046.009999999995</v>
      </c>
      <c r="G176" s="91">
        <v>78515.740000000005</v>
      </c>
      <c r="H176" s="91">
        <v>82825.14</v>
      </c>
    </row>
    <row r="177" spans="1:8" ht="110.25" x14ac:dyDescent="0.25">
      <c r="A177" s="89" t="s">
        <v>85</v>
      </c>
      <c r="B177" s="90" t="s">
        <v>962</v>
      </c>
      <c r="C177" s="90" t="s">
        <v>78</v>
      </c>
      <c r="D177" s="90" t="s">
        <v>86</v>
      </c>
      <c r="E177" s="90"/>
      <c r="F177" s="91">
        <v>79046.009999999995</v>
      </c>
      <c r="G177" s="91">
        <v>78515.740000000005</v>
      </c>
      <c r="H177" s="91">
        <v>82825.14</v>
      </c>
    </row>
    <row r="178" spans="1:8" ht="47.25" x14ac:dyDescent="0.25">
      <c r="A178" s="89" t="s">
        <v>87</v>
      </c>
      <c r="B178" s="90" t="s">
        <v>962</v>
      </c>
      <c r="C178" s="90" t="s">
        <v>78</v>
      </c>
      <c r="D178" s="90" t="s">
        <v>86</v>
      </c>
      <c r="E178" s="90" t="s">
        <v>88</v>
      </c>
      <c r="F178" s="91">
        <v>79046.009999999995</v>
      </c>
      <c r="G178" s="91">
        <v>78515.740000000005</v>
      </c>
      <c r="H178" s="91">
        <v>82825.14</v>
      </c>
    </row>
    <row r="179" spans="1:8" ht="78.75" x14ac:dyDescent="0.25">
      <c r="A179" s="89" t="s">
        <v>406</v>
      </c>
      <c r="B179" s="90" t="s">
        <v>962</v>
      </c>
      <c r="C179" s="90" t="s">
        <v>78</v>
      </c>
      <c r="D179" s="90" t="s">
        <v>60</v>
      </c>
      <c r="E179" s="90"/>
      <c r="F179" s="91">
        <v>1500</v>
      </c>
      <c r="G179" s="91">
        <v>1500</v>
      </c>
      <c r="H179" s="91">
        <v>1500</v>
      </c>
    </row>
    <row r="180" spans="1:8" ht="31.5" x14ac:dyDescent="0.25">
      <c r="A180" s="89" t="s">
        <v>432</v>
      </c>
      <c r="B180" s="90" t="s">
        <v>962</v>
      </c>
      <c r="C180" s="90" t="s">
        <v>78</v>
      </c>
      <c r="D180" s="90" t="s">
        <v>433</v>
      </c>
      <c r="E180" s="90"/>
      <c r="F180" s="91">
        <v>1500</v>
      </c>
      <c r="G180" s="91">
        <v>1500</v>
      </c>
      <c r="H180" s="91">
        <v>1500</v>
      </c>
    </row>
    <row r="181" spans="1:8" ht="31.5" x14ac:dyDescent="0.25">
      <c r="A181" s="89" t="s">
        <v>438</v>
      </c>
      <c r="B181" s="90" t="s">
        <v>962</v>
      </c>
      <c r="C181" s="90" t="s">
        <v>78</v>
      </c>
      <c r="D181" s="90" t="s">
        <v>439</v>
      </c>
      <c r="E181" s="90"/>
      <c r="F181" s="91">
        <v>1500</v>
      </c>
      <c r="G181" s="91">
        <v>1500</v>
      </c>
      <c r="H181" s="91">
        <v>1500</v>
      </c>
    </row>
    <row r="182" spans="1:8" ht="47.25" x14ac:dyDescent="0.25">
      <c r="A182" s="89" t="s">
        <v>87</v>
      </c>
      <c r="B182" s="90" t="s">
        <v>962</v>
      </c>
      <c r="C182" s="90" t="s">
        <v>78</v>
      </c>
      <c r="D182" s="90" t="s">
        <v>439</v>
      </c>
      <c r="E182" s="90" t="s">
        <v>88</v>
      </c>
      <c r="F182" s="91">
        <v>1500</v>
      </c>
      <c r="G182" s="91">
        <v>1500</v>
      </c>
      <c r="H182" s="91">
        <v>1500</v>
      </c>
    </row>
    <row r="183" spans="1:8" ht="31.5" x14ac:dyDescent="0.25">
      <c r="A183" s="89" t="s">
        <v>102</v>
      </c>
      <c r="B183" s="90" t="s">
        <v>962</v>
      </c>
      <c r="C183" s="90" t="s">
        <v>103</v>
      </c>
      <c r="D183" s="90"/>
      <c r="E183" s="90"/>
      <c r="F183" s="91">
        <v>3275364.17</v>
      </c>
      <c r="G183" s="91">
        <v>2547285.58</v>
      </c>
      <c r="H183" s="91">
        <v>1847668.02</v>
      </c>
    </row>
    <row r="184" spans="1:8" ht="15.75" x14ac:dyDescent="0.25">
      <c r="A184" s="89" t="s">
        <v>404</v>
      </c>
      <c r="B184" s="90" t="s">
        <v>962</v>
      </c>
      <c r="C184" s="90" t="s">
        <v>405</v>
      </c>
      <c r="D184" s="90"/>
      <c r="E184" s="90"/>
      <c r="F184" s="91">
        <v>6762.1</v>
      </c>
      <c r="G184" s="91">
        <v>10000</v>
      </c>
      <c r="H184" s="91">
        <v>0</v>
      </c>
    </row>
    <row r="185" spans="1:8" ht="47.25" x14ac:dyDescent="0.25">
      <c r="A185" s="89" t="s">
        <v>399</v>
      </c>
      <c r="B185" s="90" t="s">
        <v>962</v>
      </c>
      <c r="C185" s="90" t="s">
        <v>405</v>
      </c>
      <c r="D185" s="90" t="s">
        <v>59</v>
      </c>
      <c r="E185" s="90"/>
      <c r="F185" s="91">
        <v>6000</v>
      </c>
      <c r="G185" s="91">
        <v>10000</v>
      </c>
      <c r="H185" s="91">
        <v>0</v>
      </c>
    </row>
    <row r="186" spans="1:8" ht="63" x14ac:dyDescent="0.25">
      <c r="A186" s="89" t="s">
        <v>400</v>
      </c>
      <c r="B186" s="90" t="s">
        <v>962</v>
      </c>
      <c r="C186" s="90" t="s">
        <v>405</v>
      </c>
      <c r="D186" s="90" t="s">
        <v>401</v>
      </c>
      <c r="E186" s="90"/>
      <c r="F186" s="91">
        <v>6000</v>
      </c>
      <c r="G186" s="91">
        <v>10000</v>
      </c>
      <c r="H186" s="91">
        <v>0</v>
      </c>
    </row>
    <row r="187" spans="1:8" ht="141.75" x14ac:dyDescent="0.25">
      <c r="A187" s="92" t="s">
        <v>402</v>
      </c>
      <c r="B187" s="90" t="s">
        <v>962</v>
      </c>
      <c r="C187" s="90" t="s">
        <v>405</v>
      </c>
      <c r="D187" s="90" t="s">
        <v>403</v>
      </c>
      <c r="E187" s="90"/>
      <c r="F187" s="91">
        <v>6000</v>
      </c>
      <c r="G187" s="91">
        <v>10000</v>
      </c>
      <c r="H187" s="91">
        <v>0</v>
      </c>
    </row>
    <row r="188" spans="1:8" ht="15.75" x14ac:dyDescent="0.25">
      <c r="A188" s="89" t="s">
        <v>136</v>
      </c>
      <c r="B188" s="90" t="s">
        <v>962</v>
      </c>
      <c r="C188" s="90" t="s">
        <v>405</v>
      </c>
      <c r="D188" s="90" t="s">
        <v>403</v>
      </c>
      <c r="E188" s="90" t="s">
        <v>137</v>
      </c>
      <c r="F188" s="91">
        <v>6000</v>
      </c>
      <c r="G188" s="91">
        <v>10000</v>
      </c>
      <c r="H188" s="91">
        <v>0</v>
      </c>
    </row>
    <row r="189" spans="1:8" ht="78.75" x14ac:dyDescent="0.25">
      <c r="A189" s="89" t="s">
        <v>406</v>
      </c>
      <c r="B189" s="90" t="s">
        <v>962</v>
      </c>
      <c r="C189" s="90" t="s">
        <v>405</v>
      </c>
      <c r="D189" s="90" t="s">
        <v>60</v>
      </c>
      <c r="E189" s="90"/>
      <c r="F189" s="91">
        <v>762.1</v>
      </c>
      <c r="G189" s="91">
        <v>0</v>
      </c>
      <c r="H189" s="91">
        <v>0</v>
      </c>
    </row>
    <row r="190" spans="1:8" ht="31.5" x14ac:dyDescent="0.25">
      <c r="A190" s="89" t="s">
        <v>407</v>
      </c>
      <c r="B190" s="90" t="s">
        <v>962</v>
      </c>
      <c r="C190" s="90" t="s">
        <v>405</v>
      </c>
      <c r="D190" s="90" t="s">
        <v>408</v>
      </c>
      <c r="E190" s="90"/>
      <c r="F190" s="91">
        <v>762.1</v>
      </c>
      <c r="G190" s="91">
        <v>0</v>
      </c>
      <c r="H190" s="91">
        <v>0</v>
      </c>
    </row>
    <row r="191" spans="1:8" ht="31.5" x14ac:dyDescent="0.25">
      <c r="A191" s="89" t="s">
        <v>417</v>
      </c>
      <c r="B191" s="90" t="s">
        <v>962</v>
      </c>
      <c r="C191" s="90" t="s">
        <v>405</v>
      </c>
      <c r="D191" s="90" t="s">
        <v>418</v>
      </c>
      <c r="E191" s="90"/>
      <c r="F191" s="91">
        <v>762.1</v>
      </c>
      <c r="G191" s="91">
        <v>0</v>
      </c>
      <c r="H191" s="91">
        <v>0</v>
      </c>
    </row>
    <row r="192" spans="1:8" ht="47.25" x14ac:dyDescent="0.25">
      <c r="A192" s="89" t="s">
        <v>79</v>
      </c>
      <c r="B192" s="90" t="s">
        <v>962</v>
      </c>
      <c r="C192" s="90" t="s">
        <v>405</v>
      </c>
      <c r="D192" s="90" t="s">
        <v>418</v>
      </c>
      <c r="E192" s="90" t="s">
        <v>80</v>
      </c>
      <c r="F192" s="91">
        <v>762.1</v>
      </c>
      <c r="G192" s="91">
        <v>0</v>
      </c>
      <c r="H192" s="91">
        <v>0</v>
      </c>
    </row>
    <row r="193" spans="1:8" ht="15.75" x14ac:dyDescent="0.25">
      <c r="A193" s="89" t="s">
        <v>104</v>
      </c>
      <c r="B193" s="90" t="s">
        <v>962</v>
      </c>
      <c r="C193" s="90" t="s">
        <v>105</v>
      </c>
      <c r="D193" s="90"/>
      <c r="E193" s="90"/>
      <c r="F193" s="91">
        <v>273176.39</v>
      </c>
      <c r="G193" s="91">
        <v>201270.86</v>
      </c>
      <c r="H193" s="91">
        <v>8084</v>
      </c>
    </row>
    <row r="194" spans="1:8" ht="78.75" x14ac:dyDescent="0.25">
      <c r="A194" s="89" t="s">
        <v>97</v>
      </c>
      <c r="B194" s="90" t="s">
        <v>962</v>
      </c>
      <c r="C194" s="90" t="s">
        <v>105</v>
      </c>
      <c r="D194" s="90" t="s">
        <v>56</v>
      </c>
      <c r="E194" s="90"/>
      <c r="F194" s="91">
        <v>273176.39</v>
      </c>
      <c r="G194" s="91">
        <v>201270.86</v>
      </c>
      <c r="H194" s="91">
        <v>8084</v>
      </c>
    </row>
    <row r="195" spans="1:8" ht="15.75" x14ac:dyDescent="0.25">
      <c r="A195" s="89" t="s">
        <v>98</v>
      </c>
      <c r="B195" s="90" t="s">
        <v>962</v>
      </c>
      <c r="C195" s="90" t="s">
        <v>105</v>
      </c>
      <c r="D195" s="90" t="s">
        <v>99</v>
      </c>
      <c r="E195" s="90"/>
      <c r="F195" s="91">
        <v>271186.39</v>
      </c>
      <c r="G195" s="91">
        <v>190380.86</v>
      </c>
      <c r="H195" s="91">
        <v>6094</v>
      </c>
    </row>
    <row r="196" spans="1:8" ht="31.5" x14ac:dyDescent="0.25">
      <c r="A196" s="89" t="s">
        <v>100</v>
      </c>
      <c r="B196" s="90" t="s">
        <v>962</v>
      </c>
      <c r="C196" s="90" t="s">
        <v>105</v>
      </c>
      <c r="D196" s="90" t="s">
        <v>101</v>
      </c>
      <c r="E196" s="90"/>
      <c r="F196" s="91">
        <v>0</v>
      </c>
      <c r="G196" s="91">
        <v>20066.38</v>
      </c>
      <c r="H196" s="91">
        <v>0</v>
      </c>
    </row>
    <row r="197" spans="1:8" ht="47.25" x14ac:dyDescent="0.25">
      <c r="A197" s="89" t="s">
        <v>106</v>
      </c>
      <c r="B197" s="90" t="s">
        <v>962</v>
      </c>
      <c r="C197" s="90" t="s">
        <v>105</v>
      </c>
      <c r="D197" s="90" t="s">
        <v>101</v>
      </c>
      <c r="E197" s="90" t="s">
        <v>107</v>
      </c>
      <c r="F197" s="91">
        <v>0</v>
      </c>
      <c r="G197" s="91">
        <v>20066.38</v>
      </c>
      <c r="H197" s="91">
        <v>0</v>
      </c>
    </row>
    <row r="198" spans="1:8" ht="78.75" x14ac:dyDescent="0.25">
      <c r="A198" s="89" t="s">
        <v>108</v>
      </c>
      <c r="B198" s="90" t="s">
        <v>962</v>
      </c>
      <c r="C198" s="90" t="s">
        <v>105</v>
      </c>
      <c r="D198" s="90" t="s">
        <v>109</v>
      </c>
      <c r="E198" s="90"/>
      <c r="F198" s="91">
        <v>72567.78</v>
      </c>
      <c r="G198" s="91">
        <v>0</v>
      </c>
      <c r="H198" s="91">
        <v>0</v>
      </c>
    </row>
    <row r="199" spans="1:8" ht="47.25" x14ac:dyDescent="0.25">
      <c r="A199" s="89" t="s">
        <v>106</v>
      </c>
      <c r="B199" s="90" t="s">
        <v>962</v>
      </c>
      <c r="C199" s="90" t="s">
        <v>105</v>
      </c>
      <c r="D199" s="90" t="s">
        <v>109</v>
      </c>
      <c r="E199" s="90" t="s">
        <v>107</v>
      </c>
      <c r="F199" s="91">
        <v>72567.78</v>
      </c>
      <c r="G199" s="91">
        <v>0</v>
      </c>
      <c r="H199" s="91">
        <v>0</v>
      </c>
    </row>
    <row r="200" spans="1:8" ht="47.25" x14ac:dyDescent="0.25">
      <c r="A200" s="89" t="s">
        <v>110</v>
      </c>
      <c r="B200" s="90" t="s">
        <v>962</v>
      </c>
      <c r="C200" s="90" t="s">
        <v>105</v>
      </c>
      <c r="D200" s="90" t="s">
        <v>111</v>
      </c>
      <c r="E200" s="90"/>
      <c r="F200" s="91">
        <v>21509.99</v>
      </c>
      <c r="G200" s="91">
        <v>0</v>
      </c>
      <c r="H200" s="91">
        <v>0</v>
      </c>
    </row>
    <row r="201" spans="1:8" ht="47.25" x14ac:dyDescent="0.25">
      <c r="A201" s="89" t="s">
        <v>106</v>
      </c>
      <c r="B201" s="90" t="s">
        <v>962</v>
      </c>
      <c r="C201" s="90" t="s">
        <v>105</v>
      </c>
      <c r="D201" s="90" t="s">
        <v>111</v>
      </c>
      <c r="E201" s="90" t="s">
        <v>107</v>
      </c>
      <c r="F201" s="91">
        <v>21509.99</v>
      </c>
      <c r="G201" s="91">
        <v>0</v>
      </c>
      <c r="H201" s="91">
        <v>0</v>
      </c>
    </row>
    <row r="202" spans="1:8" ht="47.25" x14ac:dyDescent="0.25">
      <c r="A202" s="89" t="s">
        <v>112</v>
      </c>
      <c r="B202" s="90" t="s">
        <v>962</v>
      </c>
      <c r="C202" s="90" t="s">
        <v>105</v>
      </c>
      <c r="D202" s="90" t="s">
        <v>113</v>
      </c>
      <c r="E202" s="90"/>
      <c r="F202" s="91">
        <v>8554</v>
      </c>
      <c r="G202" s="91">
        <v>0</v>
      </c>
      <c r="H202" s="91">
        <v>0</v>
      </c>
    </row>
    <row r="203" spans="1:8" ht="47.25" x14ac:dyDescent="0.25">
      <c r="A203" s="89" t="s">
        <v>106</v>
      </c>
      <c r="B203" s="90" t="s">
        <v>962</v>
      </c>
      <c r="C203" s="90" t="s">
        <v>105</v>
      </c>
      <c r="D203" s="90" t="s">
        <v>113</v>
      </c>
      <c r="E203" s="90" t="s">
        <v>107</v>
      </c>
      <c r="F203" s="91">
        <v>8554</v>
      </c>
      <c r="G203" s="91">
        <v>0</v>
      </c>
      <c r="H203" s="91">
        <v>0</v>
      </c>
    </row>
    <row r="204" spans="1:8" ht="78.75" x14ac:dyDescent="0.25">
      <c r="A204" s="89" t="s">
        <v>114</v>
      </c>
      <c r="B204" s="90" t="s">
        <v>962</v>
      </c>
      <c r="C204" s="90" t="s">
        <v>105</v>
      </c>
      <c r="D204" s="90" t="s">
        <v>115</v>
      </c>
      <c r="E204" s="90"/>
      <c r="F204" s="91">
        <v>18713.57</v>
      </c>
      <c r="G204" s="91">
        <v>0</v>
      </c>
      <c r="H204" s="91">
        <v>0</v>
      </c>
    </row>
    <row r="205" spans="1:8" ht="47.25" x14ac:dyDescent="0.25">
      <c r="A205" s="89" t="s">
        <v>106</v>
      </c>
      <c r="B205" s="90" t="s">
        <v>962</v>
      </c>
      <c r="C205" s="90" t="s">
        <v>105</v>
      </c>
      <c r="D205" s="90" t="s">
        <v>115</v>
      </c>
      <c r="E205" s="90" t="s">
        <v>107</v>
      </c>
      <c r="F205" s="91">
        <v>18713.57</v>
      </c>
      <c r="G205" s="91">
        <v>0</v>
      </c>
      <c r="H205" s="91">
        <v>0</v>
      </c>
    </row>
    <row r="206" spans="1:8" ht="47.25" x14ac:dyDescent="0.25">
      <c r="A206" s="89" t="s">
        <v>116</v>
      </c>
      <c r="B206" s="90" t="s">
        <v>962</v>
      </c>
      <c r="C206" s="90" t="s">
        <v>105</v>
      </c>
      <c r="D206" s="90" t="s">
        <v>117</v>
      </c>
      <c r="E206" s="90"/>
      <c r="F206" s="91">
        <v>2092.66</v>
      </c>
      <c r="G206" s="91">
        <v>5597.38</v>
      </c>
      <c r="H206" s="91">
        <v>0</v>
      </c>
    </row>
    <row r="207" spans="1:8" ht="47.25" x14ac:dyDescent="0.25">
      <c r="A207" s="89" t="s">
        <v>106</v>
      </c>
      <c r="B207" s="90" t="s">
        <v>962</v>
      </c>
      <c r="C207" s="90" t="s">
        <v>105</v>
      </c>
      <c r="D207" s="90" t="s">
        <v>117</v>
      </c>
      <c r="E207" s="90" t="s">
        <v>107</v>
      </c>
      <c r="F207" s="91">
        <v>2092.66</v>
      </c>
      <c r="G207" s="91">
        <v>5597.38</v>
      </c>
      <c r="H207" s="91">
        <v>0</v>
      </c>
    </row>
    <row r="208" spans="1:8" ht="47.25" x14ac:dyDescent="0.25">
      <c r="A208" s="89" t="s">
        <v>118</v>
      </c>
      <c r="B208" s="90" t="s">
        <v>962</v>
      </c>
      <c r="C208" s="90" t="s">
        <v>105</v>
      </c>
      <c r="D208" s="90" t="s">
        <v>119</v>
      </c>
      <c r="E208" s="90"/>
      <c r="F208" s="91">
        <v>38652.06</v>
      </c>
      <c r="G208" s="91">
        <v>24540.18</v>
      </c>
      <c r="H208" s="91">
        <v>0</v>
      </c>
    </row>
    <row r="209" spans="1:8" ht="47.25" x14ac:dyDescent="0.25">
      <c r="A209" s="89" t="s">
        <v>106</v>
      </c>
      <c r="B209" s="90" t="s">
        <v>962</v>
      </c>
      <c r="C209" s="90" t="s">
        <v>105</v>
      </c>
      <c r="D209" s="90" t="s">
        <v>119</v>
      </c>
      <c r="E209" s="90" t="s">
        <v>107</v>
      </c>
      <c r="F209" s="91">
        <v>38652.06</v>
      </c>
      <c r="G209" s="91">
        <v>24540.18</v>
      </c>
      <c r="H209" s="91">
        <v>0</v>
      </c>
    </row>
    <row r="210" spans="1:8" ht="63" x14ac:dyDescent="0.25">
      <c r="A210" s="89" t="s">
        <v>120</v>
      </c>
      <c r="B210" s="90" t="s">
        <v>962</v>
      </c>
      <c r="C210" s="90" t="s">
        <v>105</v>
      </c>
      <c r="D210" s="90" t="s">
        <v>121</v>
      </c>
      <c r="E210" s="90"/>
      <c r="F210" s="91">
        <v>4912.29</v>
      </c>
      <c r="G210" s="91">
        <v>0</v>
      </c>
      <c r="H210" s="91">
        <v>0</v>
      </c>
    </row>
    <row r="211" spans="1:8" ht="47.25" x14ac:dyDescent="0.25">
      <c r="A211" s="89" t="s">
        <v>106</v>
      </c>
      <c r="B211" s="90" t="s">
        <v>962</v>
      </c>
      <c r="C211" s="90" t="s">
        <v>105</v>
      </c>
      <c r="D211" s="90" t="s">
        <v>121</v>
      </c>
      <c r="E211" s="90" t="s">
        <v>107</v>
      </c>
      <c r="F211" s="91">
        <v>4912.29</v>
      </c>
      <c r="G211" s="91">
        <v>0</v>
      </c>
      <c r="H211" s="91">
        <v>0</v>
      </c>
    </row>
    <row r="212" spans="1:8" ht="78.75" x14ac:dyDescent="0.25">
      <c r="A212" s="89" t="s">
        <v>122</v>
      </c>
      <c r="B212" s="90" t="s">
        <v>962</v>
      </c>
      <c r="C212" s="90" t="s">
        <v>105</v>
      </c>
      <c r="D212" s="90" t="s">
        <v>123</v>
      </c>
      <c r="E212" s="90"/>
      <c r="F212" s="91">
        <v>1403.97</v>
      </c>
      <c r="G212" s="91">
        <v>0</v>
      </c>
      <c r="H212" s="91">
        <v>0</v>
      </c>
    </row>
    <row r="213" spans="1:8" ht="47.25" x14ac:dyDescent="0.25">
      <c r="A213" s="89" t="s">
        <v>106</v>
      </c>
      <c r="B213" s="90" t="s">
        <v>962</v>
      </c>
      <c r="C213" s="90" t="s">
        <v>105</v>
      </c>
      <c r="D213" s="90" t="s">
        <v>123</v>
      </c>
      <c r="E213" s="90" t="s">
        <v>107</v>
      </c>
      <c r="F213" s="91">
        <v>1403.97</v>
      </c>
      <c r="G213" s="91">
        <v>0</v>
      </c>
      <c r="H213" s="91">
        <v>0</v>
      </c>
    </row>
    <row r="214" spans="1:8" ht="63" x14ac:dyDescent="0.25">
      <c r="A214" s="89" t="s">
        <v>124</v>
      </c>
      <c r="B214" s="90" t="s">
        <v>962</v>
      </c>
      <c r="C214" s="90" t="s">
        <v>105</v>
      </c>
      <c r="D214" s="90" t="s">
        <v>125</v>
      </c>
      <c r="E214" s="90"/>
      <c r="F214" s="91">
        <v>1449.64</v>
      </c>
      <c r="G214" s="91">
        <v>0</v>
      </c>
      <c r="H214" s="91">
        <v>0</v>
      </c>
    </row>
    <row r="215" spans="1:8" ht="47.25" x14ac:dyDescent="0.25">
      <c r="A215" s="89" t="s">
        <v>106</v>
      </c>
      <c r="B215" s="90" t="s">
        <v>962</v>
      </c>
      <c r="C215" s="90" t="s">
        <v>105</v>
      </c>
      <c r="D215" s="90" t="s">
        <v>125</v>
      </c>
      <c r="E215" s="90" t="s">
        <v>107</v>
      </c>
      <c r="F215" s="91">
        <v>1449.64</v>
      </c>
      <c r="G215" s="91">
        <v>0</v>
      </c>
      <c r="H215" s="91">
        <v>0</v>
      </c>
    </row>
    <row r="216" spans="1:8" ht="78.75" x14ac:dyDescent="0.25">
      <c r="A216" s="89" t="s">
        <v>126</v>
      </c>
      <c r="B216" s="90" t="s">
        <v>962</v>
      </c>
      <c r="C216" s="90" t="s">
        <v>105</v>
      </c>
      <c r="D216" s="90" t="s">
        <v>127</v>
      </c>
      <c r="E216" s="90"/>
      <c r="F216" s="91">
        <v>747.01</v>
      </c>
      <c r="G216" s="91">
        <v>0</v>
      </c>
      <c r="H216" s="91">
        <v>0</v>
      </c>
    </row>
    <row r="217" spans="1:8" ht="47.25" x14ac:dyDescent="0.25">
      <c r="A217" s="89" t="s">
        <v>106</v>
      </c>
      <c r="B217" s="90" t="s">
        <v>962</v>
      </c>
      <c r="C217" s="90" t="s">
        <v>105</v>
      </c>
      <c r="D217" s="90" t="s">
        <v>127</v>
      </c>
      <c r="E217" s="90" t="s">
        <v>107</v>
      </c>
      <c r="F217" s="91">
        <v>747.01</v>
      </c>
      <c r="G217" s="91">
        <v>0</v>
      </c>
      <c r="H217" s="91">
        <v>0</v>
      </c>
    </row>
    <row r="218" spans="1:8" ht="63" x14ac:dyDescent="0.25">
      <c r="A218" s="89" t="s">
        <v>128</v>
      </c>
      <c r="B218" s="90" t="s">
        <v>962</v>
      </c>
      <c r="C218" s="90" t="s">
        <v>105</v>
      </c>
      <c r="D218" s="90" t="s">
        <v>129</v>
      </c>
      <c r="E218" s="90"/>
      <c r="F218" s="91">
        <v>0</v>
      </c>
      <c r="G218" s="91">
        <v>1274.45</v>
      </c>
      <c r="H218" s="91">
        <v>0</v>
      </c>
    </row>
    <row r="219" spans="1:8" ht="47.25" x14ac:dyDescent="0.25">
      <c r="A219" s="89" t="s">
        <v>106</v>
      </c>
      <c r="B219" s="90" t="s">
        <v>962</v>
      </c>
      <c r="C219" s="90" t="s">
        <v>105</v>
      </c>
      <c r="D219" s="90" t="s">
        <v>129</v>
      </c>
      <c r="E219" s="90" t="s">
        <v>107</v>
      </c>
      <c r="F219" s="91">
        <v>0</v>
      </c>
      <c r="G219" s="91">
        <v>1274.45</v>
      </c>
      <c r="H219" s="91">
        <v>0</v>
      </c>
    </row>
    <row r="220" spans="1:8" ht="47.25" x14ac:dyDescent="0.25">
      <c r="A220" s="89" t="s">
        <v>130</v>
      </c>
      <c r="B220" s="90" t="s">
        <v>962</v>
      </c>
      <c r="C220" s="90" t="s">
        <v>105</v>
      </c>
      <c r="D220" s="90" t="s">
        <v>131</v>
      </c>
      <c r="E220" s="90"/>
      <c r="F220" s="91">
        <v>33638.5</v>
      </c>
      <c r="G220" s="91">
        <v>124597.47</v>
      </c>
      <c r="H220" s="91">
        <v>0</v>
      </c>
    </row>
    <row r="221" spans="1:8" ht="47.25" x14ac:dyDescent="0.25">
      <c r="A221" s="89" t="s">
        <v>106</v>
      </c>
      <c r="B221" s="90" t="s">
        <v>962</v>
      </c>
      <c r="C221" s="90" t="s">
        <v>105</v>
      </c>
      <c r="D221" s="90" t="s">
        <v>131</v>
      </c>
      <c r="E221" s="90" t="s">
        <v>107</v>
      </c>
      <c r="F221" s="91">
        <v>33638.5</v>
      </c>
      <c r="G221" s="91">
        <v>124597.47</v>
      </c>
      <c r="H221" s="91">
        <v>0</v>
      </c>
    </row>
    <row r="222" spans="1:8" ht="15.75" x14ac:dyDescent="0.25">
      <c r="A222" s="89" t="s">
        <v>132</v>
      </c>
      <c r="B222" s="90" t="s">
        <v>962</v>
      </c>
      <c r="C222" s="90" t="s">
        <v>105</v>
      </c>
      <c r="D222" s="90" t="s">
        <v>133</v>
      </c>
      <c r="E222" s="90"/>
      <c r="F222" s="91">
        <v>3325</v>
      </c>
      <c r="G222" s="91">
        <v>3325</v>
      </c>
      <c r="H222" s="91">
        <v>3325</v>
      </c>
    </row>
    <row r="223" spans="1:8" ht="47.25" x14ac:dyDescent="0.25">
      <c r="A223" s="89" t="s">
        <v>79</v>
      </c>
      <c r="B223" s="90" t="s">
        <v>962</v>
      </c>
      <c r="C223" s="90" t="s">
        <v>105</v>
      </c>
      <c r="D223" s="90" t="s">
        <v>133</v>
      </c>
      <c r="E223" s="90" t="s">
        <v>80</v>
      </c>
      <c r="F223" s="91">
        <v>3325</v>
      </c>
      <c r="G223" s="91">
        <v>3325</v>
      </c>
      <c r="H223" s="91">
        <v>3325</v>
      </c>
    </row>
    <row r="224" spans="1:8" ht="63" x14ac:dyDescent="0.25">
      <c r="A224" s="89" t="s">
        <v>134</v>
      </c>
      <c r="B224" s="90" t="s">
        <v>962</v>
      </c>
      <c r="C224" s="90" t="s">
        <v>105</v>
      </c>
      <c r="D224" s="90" t="s">
        <v>135</v>
      </c>
      <c r="E224" s="90"/>
      <c r="F224" s="91">
        <v>44476.19</v>
      </c>
      <c r="G224" s="91">
        <v>0</v>
      </c>
      <c r="H224" s="91">
        <v>0</v>
      </c>
    </row>
    <row r="225" spans="1:8" ht="15.75" x14ac:dyDescent="0.25">
      <c r="A225" s="89" t="s">
        <v>136</v>
      </c>
      <c r="B225" s="90" t="s">
        <v>962</v>
      </c>
      <c r="C225" s="90" t="s">
        <v>105</v>
      </c>
      <c r="D225" s="90" t="s">
        <v>135</v>
      </c>
      <c r="E225" s="90" t="s">
        <v>137</v>
      </c>
      <c r="F225" s="91">
        <v>44476.19</v>
      </c>
      <c r="G225" s="91">
        <v>0</v>
      </c>
      <c r="H225" s="91">
        <v>0</v>
      </c>
    </row>
    <row r="226" spans="1:8" ht="110.25" x14ac:dyDescent="0.25">
      <c r="A226" s="89" t="s">
        <v>138</v>
      </c>
      <c r="B226" s="90" t="s">
        <v>962</v>
      </c>
      <c r="C226" s="90" t="s">
        <v>105</v>
      </c>
      <c r="D226" s="90" t="s">
        <v>139</v>
      </c>
      <c r="E226" s="90"/>
      <c r="F226" s="91">
        <v>19143.73</v>
      </c>
      <c r="G226" s="91">
        <v>10980</v>
      </c>
      <c r="H226" s="91">
        <v>2769</v>
      </c>
    </row>
    <row r="227" spans="1:8" ht="15.75" x14ac:dyDescent="0.25">
      <c r="A227" s="89" t="s">
        <v>136</v>
      </c>
      <c r="B227" s="90" t="s">
        <v>962</v>
      </c>
      <c r="C227" s="90" t="s">
        <v>105</v>
      </c>
      <c r="D227" s="90" t="s">
        <v>139</v>
      </c>
      <c r="E227" s="90" t="s">
        <v>137</v>
      </c>
      <c r="F227" s="91">
        <v>19143.73</v>
      </c>
      <c r="G227" s="91">
        <v>10980</v>
      </c>
      <c r="H227" s="91">
        <v>2769</v>
      </c>
    </row>
    <row r="228" spans="1:8" ht="15.75" x14ac:dyDescent="0.25">
      <c r="A228" s="89" t="s">
        <v>140</v>
      </c>
      <c r="B228" s="90" t="s">
        <v>962</v>
      </c>
      <c r="C228" s="90" t="s">
        <v>105</v>
      </c>
      <c r="D228" s="90" t="s">
        <v>141</v>
      </c>
      <c r="E228" s="90"/>
      <c r="F228" s="91">
        <v>1990</v>
      </c>
      <c r="G228" s="91">
        <v>1990</v>
      </c>
      <c r="H228" s="91">
        <v>1990</v>
      </c>
    </row>
    <row r="229" spans="1:8" ht="15.75" x14ac:dyDescent="0.25">
      <c r="A229" s="89" t="s">
        <v>142</v>
      </c>
      <c r="B229" s="90" t="s">
        <v>962</v>
      </c>
      <c r="C229" s="90" t="s">
        <v>105</v>
      </c>
      <c r="D229" s="90" t="s">
        <v>143</v>
      </c>
      <c r="E229" s="90"/>
      <c r="F229" s="91">
        <v>1990</v>
      </c>
      <c r="G229" s="91">
        <v>1990</v>
      </c>
      <c r="H229" s="91">
        <v>1990</v>
      </c>
    </row>
    <row r="230" spans="1:8" ht="47.25" x14ac:dyDescent="0.25">
      <c r="A230" s="89" t="s">
        <v>87</v>
      </c>
      <c r="B230" s="90" t="s">
        <v>962</v>
      </c>
      <c r="C230" s="90" t="s">
        <v>105</v>
      </c>
      <c r="D230" s="90" t="s">
        <v>143</v>
      </c>
      <c r="E230" s="90" t="s">
        <v>88</v>
      </c>
      <c r="F230" s="91">
        <v>1990</v>
      </c>
      <c r="G230" s="91">
        <v>1990</v>
      </c>
      <c r="H230" s="91">
        <v>1990</v>
      </c>
    </row>
    <row r="231" spans="1:8" ht="15.75" x14ac:dyDescent="0.25">
      <c r="A231" s="89" t="s">
        <v>144</v>
      </c>
      <c r="B231" s="90" t="s">
        <v>962</v>
      </c>
      <c r="C231" s="90" t="s">
        <v>105</v>
      </c>
      <c r="D231" s="90" t="s">
        <v>145</v>
      </c>
      <c r="E231" s="90"/>
      <c r="F231" s="91">
        <v>0</v>
      </c>
      <c r="G231" s="91">
        <v>8900</v>
      </c>
      <c r="H231" s="91">
        <v>0</v>
      </c>
    </row>
    <row r="232" spans="1:8" ht="31.5" x14ac:dyDescent="0.25">
      <c r="A232" s="89" t="s">
        <v>146</v>
      </c>
      <c r="B232" s="90" t="s">
        <v>962</v>
      </c>
      <c r="C232" s="90" t="s">
        <v>105</v>
      </c>
      <c r="D232" s="90" t="s">
        <v>147</v>
      </c>
      <c r="E232" s="90"/>
      <c r="F232" s="91">
        <v>0</v>
      </c>
      <c r="G232" s="91">
        <v>8900</v>
      </c>
      <c r="H232" s="91">
        <v>0</v>
      </c>
    </row>
    <row r="233" spans="1:8" ht="47.25" x14ac:dyDescent="0.25">
      <c r="A233" s="89" t="s">
        <v>79</v>
      </c>
      <c r="B233" s="90" t="s">
        <v>962</v>
      </c>
      <c r="C233" s="90" t="s">
        <v>105</v>
      </c>
      <c r="D233" s="90" t="s">
        <v>147</v>
      </c>
      <c r="E233" s="90" t="s">
        <v>80</v>
      </c>
      <c r="F233" s="91">
        <v>0</v>
      </c>
      <c r="G233" s="91">
        <v>8900</v>
      </c>
      <c r="H233" s="91">
        <v>0</v>
      </c>
    </row>
    <row r="234" spans="1:8" ht="15.75" x14ac:dyDescent="0.25">
      <c r="A234" s="89" t="s">
        <v>278</v>
      </c>
      <c r="B234" s="90" t="s">
        <v>962</v>
      </c>
      <c r="C234" s="90" t="s">
        <v>279</v>
      </c>
      <c r="D234" s="90"/>
      <c r="E234" s="90"/>
      <c r="F234" s="91">
        <v>2726717.28</v>
      </c>
      <c r="G234" s="91">
        <v>2078804.54</v>
      </c>
      <c r="H234" s="91">
        <v>1582373.85</v>
      </c>
    </row>
    <row r="235" spans="1:8" ht="47.25" x14ac:dyDescent="0.25">
      <c r="A235" s="89" t="s">
        <v>273</v>
      </c>
      <c r="B235" s="90" t="s">
        <v>962</v>
      </c>
      <c r="C235" s="90" t="s">
        <v>279</v>
      </c>
      <c r="D235" s="90" t="s">
        <v>58</v>
      </c>
      <c r="E235" s="90"/>
      <c r="F235" s="91">
        <v>2726121.84</v>
      </c>
      <c r="G235" s="91">
        <v>2078804.54</v>
      </c>
      <c r="H235" s="91">
        <v>1582373.85</v>
      </c>
    </row>
    <row r="236" spans="1:8" ht="15.75" x14ac:dyDescent="0.25">
      <c r="A236" s="89" t="s">
        <v>274</v>
      </c>
      <c r="B236" s="90" t="s">
        <v>962</v>
      </c>
      <c r="C236" s="90" t="s">
        <v>279</v>
      </c>
      <c r="D236" s="90" t="s">
        <v>275</v>
      </c>
      <c r="E236" s="90"/>
      <c r="F236" s="91">
        <v>528751.72</v>
      </c>
      <c r="G236" s="91">
        <v>569703.81000000006</v>
      </c>
      <c r="H236" s="91">
        <v>536013.05000000005</v>
      </c>
    </row>
    <row r="237" spans="1:8" ht="15.75" x14ac:dyDescent="0.25">
      <c r="A237" s="89" t="s">
        <v>276</v>
      </c>
      <c r="B237" s="90" t="s">
        <v>962</v>
      </c>
      <c r="C237" s="90" t="s">
        <v>279</v>
      </c>
      <c r="D237" s="90" t="s">
        <v>277</v>
      </c>
      <c r="E237" s="90"/>
      <c r="F237" s="91">
        <v>139765</v>
      </c>
      <c r="G237" s="91">
        <v>199185.06</v>
      </c>
      <c r="H237" s="91">
        <v>153364.64000000001</v>
      </c>
    </row>
    <row r="238" spans="1:8" ht="47.25" x14ac:dyDescent="0.25">
      <c r="A238" s="89" t="s">
        <v>79</v>
      </c>
      <c r="B238" s="90" t="s">
        <v>962</v>
      </c>
      <c r="C238" s="90" t="s">
        <v>279</v>
      </c>
      <c r="D238" s="90" t="s">
        <v>277</v>
      </c>
      <c r="E238" s="90" t="s">
        <v>80</v>
      </c>
      <c r="F238" s="91">
        <v>119921</v>
      </c>
      <c r="G238" s="91">
        <v>183276.06</v>
      </c>
      <c r="H238" s="91">
        <v>137455.64000000001</v>
      </c>
    </row>
    <row r="239" spans="1:8" ht="15.75" x14ac:dyDescent="0.25">
      <c r="A239" s="89" t="s">
        <v>136</v>
      </c>
      <c r="B239" s="90" t="s">
        <v>962</v>
      </c>
      <c r="C239" s="90" t="s">
        <v>279</v>
      </c>
      <c r="D239" s="90" t="s">
        <v>277</v>
      </c>
      <c r="E239" s="90" t="s">
        <v>137</v>
      </c>
      <c r="F239" s="91">
        <v>19844</v>
      </c>
      <c r="G239" s="91">
        <v>15909</v>
      </c>
      <c r="H239" s="91">
        <v>15909</v>
      </c>
    </row>
    <row r="240" spans="1:8" ht="31.5" x14ac:dyDescent="0.25">
      <c r="A240" s="89" t="s">
        <v>280</v>
      </c>
      <c r="B240" s="90" t="s">
        <v>962</v>
      </c>
      <c r="C240" s="90" t="s">
        <v>279</v>
      </c>
      <c r="D240" s="90" t="s">
        <v>281</v>
      </c>
      <c r="E240" s="90"/>
      <c r="F240" s="91">
        <v>384165.22</v>
      </c>
      <c r="G240" s="91">
        <v>370518.76</v>
      </c>
      <c r="H240" s="91">
        <v>382648.41</v>
      </c>
    </row>
    <row r="241" spans="1:8" ht="47.25" x14ac:dyDescent="0.25">
      <c r="A241" s="89" t="s">
        <v>87</v>
      </c>
      <c r="B241" s="90" t="s">
        <v>962</v>
      </c>
      <c r="C241" s="90" t="s">
        <v>279</v>
      </c>
      <c r="D241" s="90" t="s">
        <v>281</v>
      </c>
      <c r="E241" s="90" t="s">
        <v>88</v>
      </c>
      <c r="F241" s="91">
        <v>384165.22</v>
      </c>
      <c r="G241" s="91">
        <v>370518.76</v>
      </c>
      <c r="H241" s="91">
        <v>382648.41</v>
      </c>
    </row>
    <row r="242" spans="1:8" ht="47.25" x14ac:dyDescent="0.25">
      <c r="A242" s="89" t="s">
        <v>282</v>
      </c>
      <c r="B242" s="90" t="s">
        <v>962</v>
      </c>
      <c r="C242" s="90" t="s">
        <v>279</v>
      </c>
      <c r="D242" s="90" t="s">
        <v>283</v>
      </c>
      <c r="E242" s="90"/>
      <c r="F242" s="91">
        <v>4821.5</v>
      </c>
      <c r="G242" s="91">
        <v>0</v>
      </c>
      <c r="H242" s="91">
        <v>0</v>
      </c>
    </row>
    <row r="243" spans="1:8" ht="47.25" x14ac:dyDescent="0.25">
      <c r="A243" s="89" t="s">
        <v>79</v>
      </c>
      <c r="B243" s="90" t="s">
        <v>962</v>
      </c>
      <c r="C243" s="90" t="s">
        <v>279</v>
      </c>
      <c r="D243" s="90" t="s">
        <v>283</v>
      </c>
      <c r="E243" s="90" t="s">
        <v>80</v>
      </c>
      <c r="F243" s="91">
        <v>4821.5</v>
      </c>
      <c r="G243" s="91">
        <v>0</v>
      </c>
      <c r="H243" s="91">
        <v>0</v>
      </c>
    </row>
    <row r="244" spans="1:8" ht="15.75" x14ac:dyDescent="0.25">
      <c r="A244" s="89" t="s">
        <v>284</v>
      </c>
      <c r="B244" s="90" t="s">
        <v>962</v>
      </c>
      <c r="C244" s="90" t="s">
        <v>279</v>
      </c>
      <c r="D244" s="90" t="s">
        <v>285</v>
      </c>
      <c r="E244" s="90"/>
      <c r="F244" s="91">
        <v>79740.160000000003</v>
      </c>
      <c r="G244" s="91">
        <v>25584.06</v>
      </c>
      <c r="H244" s="91">
        <v>69300</v>
      </c>
    </row>
    <row r="245" spans="1:8" ht="47.25" x14ac:dyDescent="0.25">
      <c r="A245" s="89" t="s">
        <v>286</v>
      </c>
      <c r="B245" s="90" t="s">
        <v>962</v>
      </c>
      <c r="C245" s="90" t="s">
        <v>279</v>
      </c>
      <c r="D245" s="90" t="s">
        <v>287</v>
      </c>
      <c r="E245" s="90"/>
      <c r="F245" s="91">
        <v>14838.13</v>
      </c>
      <c r="G245" s="91">
        <v>3882.94</v>
      </c>
      <c r="H245" s="91">
        <v>9300</v>
      </c>
    </row>
    <row r="246" spans="1:8" ht="47.25" x14ac:dyDescent="0.25">
      <c r="A246" s="89" t="s">
        <v>79</v>
      </c>
      <c r="B246" s="90" t="s">
        <v>962</v>
      </c>
      <c r="C246" s="90" t="s">
        <v>279</v>
      </c>
      <c r="D246" s="90" t="s">
        <v>287</v>
      </c>
      <c r="E246" s="90" t="s">
        <v>80</v>
      </c>
      <c r="F246" s="91">
        <v>14838.13</v>
      </c>
      <c r="G246" s="91">
        <v>3882.94</v>
      </c>
      <c r="H246" s="91">
        <v>9300</v>
      </c>
    </row>
    <row r="247" spans="1:8" ht="15.75" x14ac:dyDescent="0.25">
      <c r="A247" s="89" t="s">
        <v>288</v>
      </c>
      <c r="B247" s="90" t="s">
        <v>962</v>
      </c>
      <c r="C247" s="90" t="s">
        <v>279</v>
      </c>
      <c r="D247" s="90" t="s">
        <v>289</v>
      </c>
      <c r="E247" s="90"/>
      <c r="F247" s="91">
        <v>64902.03</v>
      </c>
      <c r="G247" s="91">
        <v>21701.119999999999</v>
      </c>
      <c r="H247" s="91">
        <v>60000</v>
      </c>
    </row>
    <row r="248" spans="1:8" ht="47.25" x14ac:dyDescent="0.25">
      <c r="A248" s="89" t="s">
        <v>79</v>
      </c>
      <c r="B248" s="90" t="s">
        <v>962</v>
      </c>
      <c r="C248" s="90" t="s">
        <v>279</v>
      </c>
      <c r="D248" s="90" t="s">
        <v>289</v>
      </c>
      <c r="E248" s="90" t="s">
        <v>80</v>
      </c>
      <c r="F248" s="91">
        <v>64902.03</v>
      </c>
      <c r="G248" s="91">
        <v>21701.119999999999</v>
      </c>
      <c r="H248" s="91">
        <v>60000</v>
      </c>
    </row>
    <row r="249" spans="1:8" ht="63" x14ac:dyDescent="0.25">
      <c r="A249" s="89" t="s">
        <v>292</v>
      </c>
      <c r="B249" s="90" t="s">
        <v>962</v>
      </c>
      <c r="C249" s="90" t="s">
        <v>279</v>
      </c>
      <c r="D249" s="90" t="s">
        <v>293</v>
      </c>
      <c r="E249" s="90"/>
      <c r="F249" s="91">
        <v>566971.96</v>
      </c>
      <c r="G249" s="91">
        <v>474750.63</v>
      </c>
      <c r="H249" s="91">
        <v>356206</v>
      </c>
    </row>
    <row r="250" spans="1:8" ht="15.75" x14ac:dyDescent="0.25">
      <c r="A250" s="89" t="s">
        <v>294</v>
      </c>
      <c r="B250" s="90" t="s">
        <v>962</v>
      </c>
      <c r="C250" s="90" t="s">
        <v>279</v>
      </c>
      <c r="D250" s="90" t="s">
        <v>295</v>
      </c>
      <c r="E250" s="90"/>
      <c r="F250" s="91">
        <v>411969.41</v>
      </c>
      <c r="G250" s="91">
        <v>379206</v>
      </c>
      <c r="H250" s="91">
        <v>271206</v>
      </c>
    </row>
    <row r="251" spans="1:8" ht="47.25" x14ac:dyDescent="0.25">
      <c r="A251" s="89" t="s">
        <v>79</v>
      </c>
      <c r="B251" s="90" t="s">
        <v>962</v>
      </c>
      <c r="C251" s="90" t="s">
        <v>279</v>
      </c>
      <c r="D251" s="90" t="s">
        <v>295</v>
      </c>
      <c r="E251" s="90" t="s">
        <v>80</v>
      </c>
      <c r="F251" s="91">
        <v>411969.41</v>
      </c>
      <c r="G251" s="91">
        <v>379206</v>
      </c>
      <c r="H251" s="91">
        <v>271206</v>
      </c>
    </row>
    <row r="252" spans="1:8" ht="15.75" x14ac:dyDescent="0.25">
      <c r="A252" s="89" t="s">
        <v>296</v>
      </c>
      <c r="B252" s="90" t="s">
        <v>962</v>
      </c>
      <c r="C252" s="90" t="s">
        <v>279</v>
      </c>
      <c r="D252" s="90" t="s">
        <v>297</v>
      </c>
      <c r="E252" s="90"/>
      <c r="F252" s="91">
        <v>155002.54999999999</v>
      </c>
      <c r="G252" s="91">
        <v>95544.63</v>
      </c>
      <c r="H252" s="91">
        <v>85000</v>
      </c>
    </row>
    <row r="253" spans="1:8" ht="47.25" x14ac:dyDescent="0.25">
      <c r="A253" s="89" t="s">
        <v>79</v>
      </c>
      <c r="B253" s="90" t="s">
        <v>962</v>
      </c>
      <c r="C253" s="90" t="s">
        <v>279</v>
      </c>
      <c r="D253" s="90" t="s">
        <v>297</v>
      </c>
      <c r="E253" s="90" t="s">
        <v>80</v>
      </c>
      <c r="F253" s="91">
        <v>155002.54999999999</v>
      </c>
      <c r="G253" s="91">
        <v>95544.63</v>
      </c>
      <c r="H253" s="91">
        <v>85000</v>
      </c>
    </row>
    <row r="254" spans="1:8" ht="15.75" x14ac:dyDescent="0.25">
      <c r="A254" s="89" t="s">
        <v>298</v>
      </c>
      <c r="B254" s="90" t="s">
        <v>962</v>
      </c>
      <c r="C254" s="90" t="s">
        <v>279</v>
      </c>
      <c r="D254" s="90" t="s">
        <v>299</v>
      </c>
      <c r="E254" s="90"/>
      <c r="F254" s="91">
        <v>327192</v>
      </c>
      <c r="G254" s="91">
        <v>185591.11</v>
      </c>
      <c r="H254" s="91">
        <v>188580.45</v>
      </c>
    </row>
    <row r="255" spans="1:8" ht="47.25" x14ac:dyDescent="0.25">
      <c r="A255" s="89" t="s">
        <v>300</v>
      </c>
      <c r="B255" s="90" t="s">
        <v>962</v>
      </c>
      <c r="C255" s="90" t="s">
        <v>279</v>
      </c>
      <c r="D255" s="90" t="s">
        <v>301</v>
      </c>
      <c r="E255" s="90"/>
      <c r="F255" s="91">
        <v>1802.65</v>
      </c>
      <c r="G255" s="91">
        <v>0</v>
      </c>
      <c r="H255" s="91">
        <v>0</v>
      </c>
    </row>
    <row r="256" spans="1:8" ht="47.25" x14ac:dyDescent="0.25">
      <c r="A256" s="89" t="s">
        <v>106</v>
      </c>
      <c r="B256" s="90" t="s">
        <v>962</v>
      </c>
      <c r="C256" s="90" t="s">
        <v>279</v>
      </c>
      <c r="D256" s="90" t="s">
        <v>301</v>
      </c>
      <c r="E256" s="90" t="s">
        <v>107</v>
      </c>
      <c r="F256" s="91">
        <v>1802.65</v>
      </c>
      <c r="G256" s="91">
        <v>0</v>
      </c>
      <c r="H256" s="91">
        <v>0</v>
      </c>
    </row>
    <row r="257" spans="1:8" ht="63" x14ac:dyDescent="0.25">
      <c r="A257" s="89" t="s">
        <v>302</v>
      </c>
      <c r="B257" s="90" t="s">
        <v>962</v>
      </c>
      <c r="C257" s="90" t="s">
        <v>279</v>
      </c>
      <c r="D257" s="90" t="s">
        <v>303</v>
      </c>
      <c r="E257" s="90"/>
      <c r="F257" s="91">
        <v>320.68</v>
      </c>
      <c r="G257" s="91">
        <v>277.63</v>
      </c>
      <c r="H257" s="91">
        <v>0</v>
      </c>
    </row>
    <row r="258" spans="1:8" ht="47.25" x14ac:dyDescent="0.25">
      <c r="A258" s="89" t="s">
        <v>106</v>
      </c>
      <c r="B258" s="90" t="s">
        <v>962</v>
      </c>
      <c r="C258" s="90" t="s">
        <v>279</v>
      </c>
      <c r="D258" s="90" t="s">
        <v>303</v>
      </c>
      <c r="E258" s="90" t="s">
        <v>107</v>
      </c>
      <c r="F258" s="91">
        <v>320.68</v>
      </c>
      <c r="G258" s="91">
        <v>277.63</v>
      </c>
      <c r="H258" s="91">
        <v>0</v>
      </c>
    </row>
    <row r="259" spans="1:8" ht="63" x14ac:dyDescent="0.25">
      <c r="A259" s="89" t="s">
        <v>304</v>
      </c>
      <c r="B259" s="90" t="s">
        <v>962</v>
      </c>
      <c r="C259" s="90" t="s">
        <v>279</v>
      </c>
      <c r="D259" s="90" t="s">
        <v>305</v>
      </c>
      <c r="E259" s="90"/>
      <c r="F259" s="91">
        <v>643.04999999999995</v>
      </c>
      <c r="G259" s="91">
        <v>277.63</v>
      </c>
      <c r="H259" s="91">
        <v>0</v>
      </c>
    </row>
    <row r="260" spans="1:8" ht="47.25" x14ac:dyDescent="0.25">
      <c r="A260" s="89" t="s">
        <v>106</v>
      </c>
      <c r="B260" s="90" t="s">
        <v>962</v>
      </c>
      <c r="C260" s="90" t="s">
        <v>279</v>
      </c>
      <c r="D260" s="90" t="s">
        <v>305</v>
      </c>
      <c r="E260" s="90" t="s">
        <v>107</v>
      </c>
      <c r="F260" s="91">
        <v>643.04999999999995</v>
      </c>
      <c r="G260" s="91">
        <v>277.63</v>
      </c>
      <c r="H260" s="91">
        <v>0</v>
      </c>
    </row>
    <row r="261" spans="1:8" ht="63" x14ac:dyDescent="0.25">
      <c r="A261" s="89" t="s">
        <v>306</v>
      </c>
      <c r="B261" s="90" t="s">
        <v>962</v>
      </c>
      <c r="C261" s="90" t="s">
        <v>279</v>
      </c>
      <c r="D261" s="90" t="s">
        <v>307</v>
      </c>
      <c r="E261" s="90"/>
      <c r="F261" s="91">
        <v>1145.76</v>
      </c>
      <c r="G261" s="91">
        <v>277.63</v>
      </c>
      <c r="H261" s="91">
        <v>0</v>
      </c>
    </row>
    <row r="262" spans="1:8" ht="47.25" x14ac:dyDescent="0.25">
      <c r="A262" s="89" t="s">
        <v>106</v>
      </c>
      <c r="B262" s="90" t="s">
        <v>962</v>
      </c>
      <c r="C262" s="90" t="s">
        <v>279</v>
      </c>
      <c r="D262" s="90" t="s">
        <v>307</v>
      </c>
      <c r="E262" s="90" t="s">
        <v>107</v>
      </c>
      <c r="F262" s="91">
        <v>1145.76</v>
      </c>
      <c r="G262" s="91">
        <v>277.63</v>
      </c>
      <c r="H262" s="91">
        <v>0</v>
      </c>
    </row>
    <row r="263" spans="1:8" ht="63" x14ac:dyDescent="0.25">
      <c r="A263" s="89" t="s">
        <v>308</v>
      </c>
      <c r="B263" s="90" t="s">
        <v>962</v>
      </c>
      <c r="C263" s="90" t="s">
        <v>279</v>
      </c>
      <c r="D263" s="90" t="s">
        <v>309</v>
      </c>
      <c r="E263" s="90"/>
      <c r="F263" s="91">
        <v>447.14</v>
      </c>
      <c r="G263" s="91">
        <v>277.63</v>
      </c>
      <c r="H263" s="91">
        <v>0</v>
      </c>
    </row>
    <row r="264" spans="1:8" ht="47.25" x14ac:dyDescent="0.25">
      <c r="A264" s="89" t="s">
        <v>106</v>
      </c>
      <c r="B264" s="90" t="s">
        <v>962</v>
      </c>
      <c r="C264" s="90" t="s">
        <v>279</v>
      </c>
      <c r="D264" s="90" t="s">
        <v>309</v>
      </c>
      <c r="E264" s="90" t="s">
        <v>107</v>
      </c>
      <c r="F264" s="91">
        <v>447.14</v>
      </c>
      <c r="G264" s="91">
        <v>277.63</v>
      </c>
      <c r="H264" s="91">
        <v>0</v>
      </c>
    </row>
    <row r="265" spans="1:8" ht="63" x14ac:dyDescent="0.25">
      <c r="A265" s="89" t="s">
        <v>310</v>
      </c>
      <c r="B265" s="90" t="s">
        <v>962</v>
      </c>
      <c r="C265" s="90" t="s">
        <v>279</v>
      </c>
      <c r="D265" s="90" t="s">
        <v>311</v>
      </c>
      <c r="E265" s="90"/>
      <c r="F265" s="91">
        <v>391.92</v>
      </c>
      <c r="G265" s="91">
        <v>277.63</v>
      </c>
      <c r="H265" s="91">
        <v>0</v>
      </c>
    </row>
    <row r="266" spans="1:8" ht="47.25" x14ac:dyDescent="0.25">
      <c r="A266" s="89" t="s">
        <v>106</v>
      </c>
      <c r="B266" s="90" t="s">
        <v>962</v>
      </c>
      <c r="C266" s="90" t="s">
        <v>279</v>
      </c>
      <c r="D266" s="90" t="s">
        <v>311</v>
      </c>
      <c r="E266" s="90" t="s">
        <v>107</v>
      </c>
      <c r="F266" s="91">
        <v>391.92</v>
      </c>
      <c r="G266" s="91">
        <v>277.63</v>
      </c>
      <c r="H266" s="91">
        <v>0</v>
      </c>
    </row>
    <row r="267" spans="1:8" ht="63" x14ac:dyDescent="0.25">
      <c r="A267" s="89" t="s">
        <v>312</v>
      </c>
      <c r="B267" s="90" t="s">
        <v>962</v>
      </c>
      <c r="C267" s="90" t="s">
        <v>279</v>
      </c>
      <c r="D267" s="90" t="s">
        <v>313</v>
      </c>
      <c r="E267" s="90"/>
      <c r="F267" s="91">
        <v>223.72</v>
      </c>
      <c r="G267" s="91">
        <v>277.63</v>
      </c>
      <c r="H267" s="91">
        <v>0</v>
      </c>
    </row>
    <row r="268" spans="1:8" ht="47.25" x14ac:dyDescent="0.25">
      <c r="A268" s="89" t="s">
        <v>106</v>
      </c>
      <c r="B268" s="90" t="s">
        <v>962</v>
      </c>
      <c r="C268" s="90" t="s">
        <v>279</v>
      </c>
      <c r="D268" s="90" t="s">
        <v>313</v>
      </c>
      <c r="E268" s="90" t="s">
        <v>107</v>
      </c>
      <c r="F268" s="91">
        <v>223.72</v>
      </c>
      <c r="G268" s="91">
        <v>277.63</v>
      </c>
      <c r="H268" s="91">
        <v>0</v>
      </c>
    </row>
    <row r="269" spans="1:8" ht="63" x14ac:dyDescent="0.25">
      <c r="A269" s="89" t="s">
        <v>314</v>
      </c>
      <c r="B269" s="90" t="s">
        <v>962</v>
      </c>
      <c r="C269" s="90" t="s">
        <v>279</v>
      </c>
      <c r="D269" s="90" t="s">
        <v>315</v>
      </c>
      <c r="E269" s="90"/>
      <c r="F269" s="91">
        <v>0</v>
      </c>
      <c r="G269" s="91">
        <v>91.04</v>
      </c>
      <c r="H269" s="91">
        <v>0</v>
      </c>
    </row>
    <row r="270" spans="1:8" ht="47.25" x14ac:dyDescent="0.25">
      <c r="A270" s="89" t="s">
        <v>106</v>
      </c>
      <c r="B270" s="90" t="s">
        <v>962</v>
      </c>
      <c r="C270" s="90" t="s">
        <v>279</v>
      </c>
      <c r="D270" s="90" t="s">
        <v>315</v>
      </c>
      <c r="E270" s="90" t="s">
        <v>107</v>
      </c>
      <c r="F270" s="91">
        <v>0</v>
      </c>
      <c r="G270" s="91">
        <v>91.04</v>
      </c>
      <c r="H270" s="91">
        <v>0</v>
      </c>
    </row>
    <row r="271" spans="1:8" ht="63" x14ac:dyDescent="0.25">
      <c r="A271" s="89" t="s">
        <v>316</v>
      </c>
      <c r="B271" s="90" t="s">
        <v>962</v>
      </c>
      <c r="C271" s="90" t="s">
        <v>279</v>
      </c>
      <c r="D271" s="90" t="s">
        <v>317</v>
      </c>
      <c r="E271" s="90"/>
      <c r="F271" s="91">
        <v>756.79</v>
      </c>
      <c r="G271" s="91">
        <v>277.63</v>
      </c>
      <c r="H271" s="91">
        <v>0</v>
      </c>
    </row>
    <row r="272" spans="1:8" ht="47.25" x14ac:dyDescent="0.25">
      <c r="A272" s="89" t="s">
        <v>106</v>
      </c>
      <c r="B272" s="90" t="s">
        <v>962</v>
      </c>
      <c r="C272" s="90" t="s">
        <v>279</v>
      </c>
      <c r="D272" s="90" t="s">
        <v>317</v>
      </c>
      <c r="E272" s="90" t="s">
        <v>107</v>
      </c>
      <c r="F272" s="91">
        <v>756.79</v>
      </c>
      <c r="G272" s="91">
        <v>277.63</v>
      </c>
      <c r="H272" s="91">
        <v>0</v>
      </c>
    </row>
    <row r="273" spans="1:8" ht="63" x14ac:dyDescent="0.25">
      <c r="A273" s="89" t="s">
        <v>318</v>
      </c>
      <c r="B273" s="90" t="s">
        <v>962</v>
      </c>
      <c r="C273" s="90" t="s">
        <v>279</v>
      </c>
      <c r="D273" s="90" t="s">
        <v>319</v>
      </c>
      <c r="E273" s="90"/>
      <c r="F273" s="91">
        <v>0</v>
      </c>
      <c r="G273" s="91">
        <v>170.25</v>
      </c>
      <c r="H273" s="91">
        <v>0</v>
      </c>
    </row>
    <row r="274" spans="1:8" ht="47.25" x14ac:dyDescent="0.25">
      <c r="A274" s="89" t="s">
        <v>106</v>
      </c>
      <c r="B274" s="90" t="s">
        <v>962</v>
      </c>
      <c r="C274" s="90" t="s">
        <v>279</v>
      </c>
      <c r="D274" s="90" t="s">
        <v>319</v>
      </c>
      <c r="E274" s="90" t="s">
        <v>107</v>
      </c>
      <c r="F274" s="91">
        <v>0</v>
      </c>
      <c r="G274" s="91">
        <v>170.25</v>
      </c>
      <c r="H274" s="91">
        <v>0</v>
      </c>
    </row>
    <row r="275" spans="1:8" ht="63" x14ac:dyDescent="0.25">
      <c r="A275" s="89" t="s">
        <v>320</v>
      </c>
      <c r="B275" s="90" t="s">
        <v>962</v>
      </c>
      <c r="C275" s="90" t="s">
        <v>279</v>
      </c>
      <c r="D275" s="90" t="s">
        <v>321</v>
      </c>
      <c r="E275" s="90"/>
      <c r="F275" s="91">
        <v>57063.17</v>
      </c>
      <c r="G275" s="91">
        <v>0</v>
      </c>
      <c r="H275" s="91">
        <v>0</v>
      </c>
    </row>
    <row r="276" spans="1:8" ht="47.25" x14ac:dyDescent="0.25">
      <c r="A276" s="89" t="s">
        <v>106</v>
      </c>
      <c r="B276" s="90" t="s">
        <v>962</v>
      </c>
      <c r="C276" s="90" t="s">
        <v>279</v>
      </c>
      <c r="D276" s="90" t="s">
        <v>321</v>
      </c>
      <c r="E276" s="90" t="s">
        <v>107</v>
      </c>
      <c r="F276" s="91">
        <v>57063.17</v>
      </c>
      <c r="G276" s="91">
        <v>0</v>
      </c>
      <c r="H276" s="91">
        <v>0</v>
      </c>
    </row>
    <row r="277" spans="1:8" ht="63" x14ac:dyDescent="0.25">
      <c r="A277" s="89" t="s">
        <v>322</v>
      </c>
      <c r="B277" s="90" t="s">
        <v>962</v>
      </c>
      <c r="C277" s="90" t="s">
        <v>279</v>
      </c>
      <c r="D277" s="90" t="s">
        <v>323</v>
      </c>
      <c r="E277" s="90"/>
      <c r="F277" s="91">
        <v>477.48</v>
      </c>
      <c r="G277" s="91">
        <v>277.63</v>
      </c>
      <c r="H277" s="91">
        <v>0</v>
      </c>
    </row>
    <row r="278" spans="1:8" ht="47.25" x14ac:dyDescent="0.25">
      <c r="A278" s="89" t="s">
        <v>106</v>
      </c>
      <c r="B278" s="90" t="s">
        <v>962</v>
      </c>
      <c r="C278" s="90" t="s">
        <v>279</v>
      </c>
      <c r="D278" s="90" t="s">
        <v>323</v>
      </c>
      <c r="E278" s="90" t="s">
        <v>107</v>
      </c>
      <c r="F278" s="91">
        <v>477.48</v>
      </c>
      <c r="G278" s="91">
        <v>277.63</v>
      </c>
      <c r="H278" s="91">
        <v>0</v>
      </c>
    </row>
    <row r="279" spans="1:8" ht="63" x14ac:dyDescent="0.25">
      <c r="A279" s="89" t="s">
        <v>324</v>
      </c>
      <c r="B279" s="90" t="s">
        <v>962</v>
      </c>
      <c r="C279" s="90" t="s">
        <v>279</v>
      </c>
      <c r="D279" s="90" t="s">
        <v>325</v>
      </c>
      <c r="E279" s="90"/>
      <c r="F279" s="91">
        <v>3881.07</v>
      </c>
      <c r="G279" s="91">
        <v>0</v>
      </c>
      <c r="H279" s="91">
        <v>0</v>
      </c>
    </row>
    <row r="280" spans="1:8" ht="47.25" x14ac:dyDescent="0.25">
      <c r="A280" s="89" t="s">
        <v>106</v>
      </c>
      <c r="B280" s="90" t="s">
        <v>962</v>
      </c>
      <c r="C280" s="90" t="s">
        <v>279</v>
      </c>
      <c r="D280" s="90" t="s">
        <v>325</v>
      </c>
      <c r="E280" s="90" t="s">
        <v>107</v>
      </c>
      <c r="F280" s="91">
        <v>3881.07</v>
      </c>
      <c r="G280" s="91">
        <v>0</v>
      </c>
      <c r="H280" s="91">
        <v>0</v>
      </c>
    </row>
    <row r="281" spans="1:8" ht="63" x14ac:dyDescent="0.25">
      <c r="A281" s="89" t="s">
        <v>326</v>
      </c>
      <c r="B281" s="90" t="s">
        <v>962</v>
      </c>
      <c r="C281" s="90" t="s">
        <v>279</v>
      </c>
      <c r="D281" s="90" t="s">
        <v>327</v>
      </c>
      <c r="E281" s="90"/>
      <c r="F281" s="91">
        <v>2055.9299999999998</v>
      </c>
      <c r="G281" s="91">
        <v>265.72000000000003</v>
      </c>
      <c r="H281" s="91">
        <v>0</v>
      </c>
    </row>
    <row r="282" spans="1:8" ht="47.25" x14ac:dyDescent="0.25">
      <c r="A282" s="89" t="s">
        <v>106</v>
      </c>
      <c r="B282" s="90" t="s">
        <v>962</v>
      </c>
      <c r="C282" s="90" t="s">
        <v>279</v>
      </c>
      <c r="D282" s="90" t="s">
        <v>327</v>
      </c>
      <c r="E282" s="90" t="s">
        <v>107</v>
      </c>
      <c r="F282" s="91">
        <v>2055.9299999999998</v>
      </c>
      <c r="G282" s="91">
        <v>265.72000000000003</v>
      </c>
      <c r="H282" s="91">
        <v>0</v>
      </c>
    </row>
    <row r="283" spans="1:8" ht="31.5" x14ac:dyDescent="0.25">
      <c r="A283" s="89" t="s">
        <v>328</v>
      </c>
      <c r="B283" s="90" t="s">
        <v>962</v>
      </c>
      <c r="C283" s="90" t="s">
        <v>279</v>
      </c>
      <c r="D283" s="90" t="s">
        <v>329</v>
      </c>
      <c r="E283" s="90"/>
      <c r="F283" s="91">
        <v>172480.77</v>
      </c>
      <c r="G283" s="91">
        <v>177843.06</v>
      </c>
      <c r="H283" s="91">
        <v>183580.45</v>
      </c>
    </row>
    <row r="284" spans="1:8" ht="47.25" x14ac:dyDescent="0.25">
      <c r="A284" s="89" t="s">
        <v>87</v>
      </c>
      <c r="B284" s="90" t="s">
        <v>962</v>
      </c>
      <c r="C284" s="90" t="s">
        <v>279</v>
      </c>
      <c r="D284" s="90" t="s">
        <v>329</v>
      </c>
      <c r="E284" s="90" t="s">
        <v>88</v>
      </c>
      <c r="F284" s="91">
        <v>172480.77</v>
      </c>
      <c r="G284" s="91">
        <v>177843.06</v>
      </c>
      <c r="H284" s="91">
        <v>183580.45</v>
      </c>
    </row>
    <row r="285" spans="1:8" ht="31.5" x14ac:dyDescent="0.25">
      <c r="A285" s="89" t="s">
        <v>330</v>
      </c>
      <c r="B285" s="90" t="s">
        <v>962</v>
      </c>
      <c r="C285" s="90" t="s">
        <v>279</v>
      </c>
      <c r="D285" s="90" t="s">
        <v>331</v>
      </c>
      <c r="E285" s="90"/>
      <c r="F285" s="91">
        <v>57942.27</v>
      </c>
      <c r="G285" s="91">
        <v>0</v>
      </c>
      <c r="H285" s="91">
        <v>0</v>
      </c>
    </row>
    <row r="286" spans="1:8" ht="47.25" x14ac:dyDescent="0.25">
      <c r="A286" s="89" t="s">
        <v>79</v>
      </c>
      <c r="B286" s="90" t="s">
        <v>962</v>
      </c>
      <c r="C286" s="90" t="s">
        <v>279</v>
      </c>
      <c r="D286" s="90" t="s">
        <v>331</v>
      </c>
      <c r="E286" s="90" t="s">
        <v>80</v>
      </c>
      <c r="F286" s="91">
        <v>57942.27</v>
      </c>
      <c r="G286" s="91">
        <v>0</v>
      </c>
      <c r="H286" s="91">
        <v>0</v>
      </c>
    </row>
    <row r="287" spans="1:8" ht="47.25" x14ac:dyDescent="0.25">
      <c r="A287" s="89" t="s">
        <v>332</v>
      </c>
      <c r="B287" s="90" t="s">
        <v>962</v>
      </c>
      <c r="C287" s="90" t="s">
        <v>279</v>
      </c>
      <c r="D287" s="90" t="s">
        <v>333</v>
      </c>
      <c r="E287" s="90"/>
      <c r="F287" s="91">
        <v>27559.61</v>
      </c>
      <c r="G287" s="91">
        <v>5000</v>
      </c>
      <c r="H287" s="91">
        <v>5000</v>
      </c>
    </row>
    <row r="288" spans="1:8" ht="47.25" x14ac:dyDescent="0.25">
      <c r="A288" s="89" t="s">
        <v>87</v>
      </c>
      <c r="B288" s="90" t="s">
        <v>962</v>
      </c>
      <c r="C288" s="90" t="s">
        <v>279</v>
      </c>
      <c r="D288" s="90" t="s">
        <v>333</v>
      </c>
      <c r="E288" s="90" t="s">
        <v>88</v>
      </c>
      <c r="F288" s="91">
        <v>27559.61</v>
      </c>
      <c r="G288" s="91">
        <v>5000</v>
      </c>
      <c r="H288" s="91">
        <v>5000</v>
      </c>
    </row>
    <row r="289" spans="1:8" ht="15.75" x14ac:dyDescent="0.25">
      <c r="A289" s="89" t="s">
        <v>334</v>
      </c>
      <c r="B289" s="90" t="s">
        <v>962</v>
      </c>
      <c r="C289" s="90" t="s">
        <v>279</v>
      </c>
      <c r="D289" s="90" t="s">
        <v>335</v>
      </c>
      <c r="E289" s="90"/>
      <c r="F289" s="91">
        <v>831069.19</v>
      </c>
      <c r="G289" s="91">
        <v>471579.92</v>
      </c>
      <c r="H289" s="91">
        <v>300000</v>
      </c>
    </row>
    <row r="290" spans="1:8" ht="126" x14ac:dyDescent="0.25">
      <c r="A290" s="92" t="s">
        <v>336</v>
      </c>
      <c r="B290" s="90" t="s">
        <v>962</v>
      </c>
      <c r="C290" s="90" t="s">
        <v>279</v>
      </c>
      <c r="D290" s="90" t="s">
        <v>337</v>
      </c>
      <c r="E290" s="90"/>
      <c r="F290" s="91">
        <v>1634.33</v>
      </c>
      <c r="G290" s="91">
        <v>0</v>
      </c>
      <c r="H290" s="91">
        <v>0</v>
      </c>
    </row>
    <row r="291" spans="1:8" ht="47.25" x14ac:dyDescent="0.25">
      <c r="A291" s="89" t="s">
        <v>106</v>
      </c>
      <c r="B291" s="90" t="s">
        <v>962</v>
      </c>
      <c r="C291" s="90" t="s">
        <v>279</v>
      </c>
      <c r="D291" s="90" t="s">
        <v>337</v>
      </c>
      <c r="E291" s="90" t="s">
        <v>107</v>
      </c>
      <c r="F291" s="91">
        <v>1634.33</v>
      </c>
      <c r="G291" s="91">
        <v>0</v>
      </c>
      <c r="H291" s="91">
        <v>0</v>
      </c>
    </row>
    <row r="292" spans="1:8" ht="47.25" x14ac:dyDescent="0.25">
      <c r="A292" s="89" t="s">
        <v>338</v>
      </c>
      <c r="B292" s="90" t="s">
        <v>962</v>
      </c>
      <c r="C292" s="90" t="s">
        <v>279</v>
      </c>
      <c r="D292" s="90" t="s">
        <v>339</v>
      </c>
      <c r="E292" s="90"/>
      <c r="F292" s="91">
        <v>5864.34</v>
      </c>
      <c r="G292" s="91">
        <v>0</v>
      </c>
      <c r="H292" s="91">
        <v>0</v>
      </c>
    </row>
    <row r="293" spans="1:8" ht="47.25" x14ac:dyDescent="0.25">
      <c r="A293" s="89" t="s">
        <v>106</v>
      </c>
      <c r="B293" s="90" t="s">
        <v>962</v>
      </c>
      <c r="C293" s="90" t="s">
        <v>279</v>
      </c>
      <c r="D293" s="90" t="s">
        <v>339</v>
      </c>
      <c r="E293" s="90" t="s">
        <v>107</v>
      </c>
      <c r="F293" s="91">
        <v>5864.34</v>
      </c>
      <c r="G293" s="91">
        <v>0</v>
      </c>
      <c r="H293" s="91">
        <v>0</v>
      </c>
    </row>
    <row r="294" spans="1:8" ht="15.75" x14ac:dyDescent="0.25">
      <c r="A294" s="89" t="s">
        <v>340</v>
      </c>
      <c r="B294" s="90" t="s">
        <v>962</v>
      </c>
      <c r="C294" s="90" t="s">
        <v>279</v>
      </c>
      <c r="D294" s="90" t="s">
        <v>341</v>
      </c>
      <c r="E294" s="90"/>
      <c r="F294" s="91">
        <v>52100</v>
      </c>
      <c r="G294" s="91">
        <v>50000</v>
      </c>
      <c r="H294" s="91">
        <v>50000</v>
      </c>
    </row>
    <row r="295" spans="1:8" ht="47.25" x14ac:dyDescent="0.25">
      <c r="A295" s="89" t="s">
        <v>79</v>
      </c>
      <c r="B295" s="90" t="s">
        <v>962</v>
      </c>
      <c r="C295" s="90" t="s">
        <v>279</v>
      </c>
      <c r="D295" s="90" t="s">
        <v>341</v>
      </c>
      <c r="E295" s="90" t="s">
        <v>80</v>
      </c>
      <c r="F295" s="91">
        <v>3500</v>
      </c>
      <c r="G295" s="91">
        <v>1400</v>
      </c>
      <c r="H295" s="91">
        <v>1400</v>
      </c>
    </row>
    <row r="296" spans="1:8" ht="15.75" x14ac:dyDescent="0.25">
      <c r="A296" s="89" t="s">
        <v>136</v>
      </c>
      <c r="B296" s="90" t="s">
        <v>962</v>
      </c>
      <c r="C296" s="90" t="s">
        <v>279</v>
      </c>
      <c r="D296" s="90" t="s">
        <v>341</v>
      </c>
      <c r="E296" s="90" t="s">
        <v>137</v>
      </c>
      <c r="F296" s="91">
        <v>48600</v>
      </c>
      <c r="G296" s="91">
        <v>48600</v>
      </c>
      <c r="H296" s="91">
        <v>48600</v>
      </c>
    </row>
    <row r="297" spans="1:8" ht="31.5" x14ac:dyDescent="0.25">
      <c r="A297" s="89" t="s">
        <v>343</v>
      </c>
      <c r="B297" s="90" t="s">
        <v>962</v>
      </c>
      <c r="C297" s="90" t="s">
        <v>279</v>
      </c>
      <c r="D297" s="90" t="s">
        <v>344</v>
      </c>
      <c r="E297" s="90"/>
      <c r="F297" s="91">
        <v>480175.72</v>
      </c>
      <c r="G297" s="91">
        <v>221579.92</v>
      </c>
      <c r="H297" s="91">
        <v>250000</v>
      </c>
    </row>
    <row r="298" spans="1:8" ht="47.25" x14ac:dyDescent="0.25">
      <c r="A298" s="89" t="s">
        <v>79</v>
      </c>
      <c r="B298" s="90" t="s">
        <v>962</v>
      </c>
      <c r="C298" s="90" t="s">
        <v>279</v>
      </c>
      <c r="D298" s="90" t="s">
        <v>344</v>
      </c>
      <c r="E298" s="90" t="s">
        <v>80</v>
      </c>
      <c r="F298" s="91">
        <v>479504.38</v>
      </c>
      <c r="G298" s="91">
        <v>221579.92</v>
      </c>
      <c r="H298" s="91">
        <v>250000</v>
      </c>
    </row>
    <row r="299" spans="1:8" ht="15.75" x14ac:dyDescent="0.25">
      <c r="A299" s="89" t="s">
        <v>136</v>
      </c>
      <c r="B299" s="90" t="s">
        <v>962</v>
      </c>
      <c r="C299" s="90" t="s">
        <v>279</v>
      </c>
      <c r="D299" s="90" t="s">
        <v>344</v>
      </c>
      <c r="E299" s="90" t="s">
        <v>137</v>
      </c>
      <c r="F299" s="91">
        <v>671.33</v>
      </c>
      <c r="G299" s="91">
        <v>0</v>
      </c>
      <c r="H299" s="91">
        <v>0</v>
      </c>
    </row>
    <row r="300" spans="1:8" ht="110.25" x14ac:dyDescent="0.25">
      <c r="A300" s="92" t="s">
        <v>1099</v>
      </c>
      <c r="B300" s="90" t="s">
        <v>962</v>
      </c>
      <c r="C300" s="90" t="s">
        <v>279</v>
      </c>
      <c r="D300" s="90" t="s">
        <v>345</v>
      </c>
      <c r="E300" s="90"/>
      <c r="F300" s="91">
        <v>82872.149999999994</v>
      </c>
      <c r="G300" s="91">
        <v>100000</v>
      </c>
      <c r="H300" s="91">
        <v>0</v>
      </c>
    </row>
    <row r="301" spans="1:8" ht="47.25" x14ac:dyDescent="0.25">
      <c r="A301" s="89" t="s">
        <v>87</v>
      </c>
      <c r="B301" s="90" t="s">
        <v>962</v>
      </c>
      <c r="C301" s="90" t="s">
        <v>279</v>
      </c>
      <c r="D301" s="90" t="s">
        <v>345</v>
      </c>
      <c r="E301" s="90" t="s">
        <v>88</v>
      </c>
      <c r="F301" s="91">
        <v>82872.149999999994</v>
      </c>
      <c r="G301" s="91">
        <v>100000</v>
      </c>
      <c r="H301" s="91">
        <v>0</v>
      </c>
    </row>
    <row r="302" spans="1:8" ht="78.75" x14ac:dyDescent="0.25">
      <c r="A302" s="89" t="s">
        <v>1100</v>
      </c>
      <c r="B302" s="90" t="s">
        <v>962</v>
      </c>
      <c r="C302" s="90" t="s">
        <v>279</v>
      </c>
      <c r="D302" s="90" t="s">
        <v>346</v>
      </c>
      <c r="E302" s="90"/>
      <c r="F302" s="91">
        <v>82872.149999999994</v>
      </c>
      <c r="G302" s="91">
        <v>100000</v>
      </c>
      <c r="H302" s="91">
        <v>0</v>
      </c>
    </row>
    <row r="303" spans="1:8" ht="47.25" x14ac:dyDescent="0.25">
      <c r="A303" s="89" t="s">
        <v>106</v>
      </c>
      <c r="B303" s="90" t="s">
        <v>962</v>
      </c>
      <c r="C303" s="90" t="s">
        <v>279</v>
      </c>
      <c r="D303" s="90" t="s">
        <v>346</v>
      </c>
      <c r="E303" s="90" t="s">
        <v>107</v>
      </c>
      <c r="F303" s="91">
        <v>82872.149999999994</v>
      </c>
      <c r="G303" s="91">
        <v>100000</v>
      </c>
      <c r="H303" s="91">
        <v>0</v>
      </c>
    </row>
    <row r="304" spans="1:8" ht="173.25" x14ac:dyDescent="0.25">
      <c r="A304" s="92" t="s">
        <v>347</v>
      </c>
      <c r="B304" s="90" t="s">
        <v>962</v>
      </c>
      <c r="C304" s="90" t="s">
        <v>279</v>
      </c>
      <c r="D304" s="90" t="s">
        <v>348</v>
      </c>
      <c r="E304" s="90"/>
      <c r="F304" s="91">
        <v>125550.5</v>
      </c>
      <c r="G304" s="91">
        <v>0</v>
      </c>
      <c r="H304" s="91">
        <v>0</v>
      </c>
    </row>
    <row r="305" spans="1:8" ht="47.25" x14ac:dyDescent="0.25">
      <c r="A305" s="89" t="s">
        <v>106</v>
      </c>
      <c r="B305" s="90" t="s">
        <v>962</v>
      </c>
      <c r="C305" s="90" t="s">
        <v>279</v>
      </c>
      <c r="D305" s="90" t="s">
        <v>348</v>
      </c>
      <c r="E305" s="90" t="s">
        <v>107</v>
      </c>
      <c r="F305" s="91">
        <v>125550.5</v>
      </c>
      <c r="G305" s="91">
        <v>0</v>
      </c>
      <c r="H305" s="91">
        <v>0</v>
      </c>
    </row>
    <row r="306" spans="1:8" ht="47.25" x14ac:dyDescent="0.25">
      <c r="A306" s="89" t="s">
        <v>349</v>
      </c>
      <c r="B306" s="90" t="s">
        <v>962</v>
      </c>
      <c r="C306" s="90" t="s">
        <v>279</v>
      </c>
      <c r="D306" s="90" t="s">
        <v>350</v>
      </c>
      <c r="E306" s="90"/>
      <c r="F306" s="91">
        <v>58408.32</v>
      </c>
      <c r="G306" s="91">
        <v>116485.14</v>
      </c>
      <c r="H306" s="91">
        <v>64160</v>
      </c>
    </row>
    <row r="307" spans="1:8" ht="31.5" x14ac:dyDescent="0.25">
      <c r="A307" s="89" t="s">
        <v>351</v>
      </c>
      <c r="B307" s="90" t="s">
        <v>962</v>
      </c>
      <c r="C307" s="90" t="s">
        <v>279</v>
      </c>
      <c r="D307" s="90" t="s">
        <v>352</v>
      </c>
      <c r="E307" s="90"/>
      <c r="F307" s="91">
        <v>27160</v>
      </c>
      <c r="G307" s="91">
        <v>27160</v>
      </c>
      <c r="H307" s="91">
        <v>27160</v>
      </c>
    </row>
    <row r="308" spans="1:8" ht="47.25" x14ac:dyDescent="0.25">
      <c r="A308" s="89" t="s">
        <v>79</v>
      </c>
      <c r="B308" s="90" t="s">
        <v>962</v>
      </c>
      <c r="C308" s="90" t="s">
        <v>279</v>
      </c>
      <c r="D308" s="90" t="s">
        <v>352</v>
      </c>
      <c r="E308" s="90" t="s">
        <v>80</v>
      </c>
      <c r="F308" s="91">
        <v>27160</v>
      </c>
      <c r="G308" s="91">
        <v>27160</v>
      </c>
      <c r="H308" s="91">
        <v>27160</v>
      </c>
    </row>
    <row r="309" spans="1:8" ht="31.5" x14ac:dyDescent="0.25">
      <c r="A309" s="89" t="s">
        <v>353</v>
      </c>
      <c r="B309" s="90" t="s">
        <v>962</v>
      </c>
      <c r="C309" s="90" t="s">
        <v>279</v>
      </c>
      <c r="D309" s="90" t="s">
        <v>354</v>
      </c>
      <c r="E309" s="90"/>
      <c r="F309" s="91">
        <v>31248.32</v>
      </c>
      <c r="G309" s="91">
        <v>89325.14</v>
      </c>
      <c r="H309" s="91">
        <v>37000</v>
      </c>
    </row>
    <row r="310" spans="1:8" ht="47.25" x14ac:dyDescent="0.25">
      <c r="A310" s="89" t="s">
        <v>79</v>
      </c>
      <c r="B310" s="90" t="s">
        <v>962</v>
      </c>
      <c r="C310" s="90" t="s">
        <v>279</v>
      </c>
      <c r="D310" s="90" t="s">
        <v>354</v>
      </c>
      <c r="E310" s="90" t="s">
        <v>80</v>
      </c>
      <c r="F310" s="91">
        <v>31248.32</v>
      </c>
      <c r="G310" s="91">
        <v>89325.14</v>
      </c>
      <c r="H310" s="91">
        <v>37000</v>
      </c>
    </row>
    <row r="311" spans="1:8" ht="31.5" x14ac:dyDescent="0.25">
      <c r="A311" s="89" t="s">
        <v>353</v>
      </c>
      <c r="B311" s="90" t="s">
        <v>962</v>
      </c>
      <c r="C311" s="90" t="s">
        <v>279</v>
      </c>
      <c r="D311" s="90" t="s">
        <v>354</v>
      </c>
      <c r="E311" s="90"/>
      <c r="F311" s="91">
        <v>31248.32</v>
      </c>
      <c r="G311" s="91">
        <v>89325.14</v>
      </c>
      <c r="H311" s="91">
        <v>37000</v>
      </c>
    </row>
    <row r="312" spans="1:8" ht="47.25" x14ac:dyDescent="0.25">
      <c r="A312" s="89" t="s">
        <v>79</v>
      </c>
      <c r="B312" s="90" t="s">
        <v>962</v>
      </c>
      <c r="C312" s="90" t="s">
        <v>279</v>
      </c>
      <c r="D312" s="90" t="s">
        <v>354</v>
      </c>
      <c r="E312" s="90" t="s">
        <v>80</v>
      </c>
      <c r="F312" s="91">
        <v>31248.32</v>
      </c>
      <c r="G312" s="91">
        <v>89325.14</v>
      </c>
      <c r="H312" s="91">
        <v>37000</v>
      </c>
    </row>
    <row r="313" spans="1:8" ht="63" x14ac:dyDescent="0.25">
      <c r="A313" s="89" t="s">
        <v>1101</v>
      </c>
      <c r="B313" s="90" t="s">
        <v>962</v>
      </c>
      <c r="C313" s="90" t="s">
        <v>279</v>
      </c>
      <c r="D313" s="90" t="s">
        <v>1102</v>
      </c>
      <c r="E313" s="90"/>
      <c r="F313" s="91">
        <v>31201.52</v>
      </c>
      <c r="G313" s="91"/>
      <c r="H313" s="91"/>
    </row>
    <row r="314" spans="1:8" ht="15.75" x14ac:dyDescent="0.25">
      <c r="A314" s="89" t="s">
        <v>381</v>
      </c>
      <c r="B314" s="90" t="s">
        <v>962</v>
      </c>
      <c r="C314" s="90" t="s">
        <v>279</v>
      </c>
      <c r="D314" s="90" t="s">
        <v>1103</v>
      </c>
      <c r="E314" s="90"/>
      <c r="F314" s="91">
        <v>31201.52</v>
      </c>
      <c r="G314" s="91"/>
      <c r="H314" s="91"/>
    </row>
    <row r="315" spans="1:8" ht="47.25" x14ac:dyDescent="0.25">
      <c r="A315" s="89" t="s">
        <v>79</v>
      </c>
      <c r="B315" s="90" t="s">
        <v>962</v>
      </c>
      <c r="C315" s="90" t="s">
        <v>279</v>
      </c>
      <c r="D315" s="90" t="s">
        <v>1103</v>
      </c>
      <c r="E315" s="90" t="s">
        <v>80</v>
      </c>
      <c r="F315" s="91">
        <v>31201.52</v>
      </c>
      <c r="G315" s="91"/>
      <c r="H315" s="91"/>
    </row>
    <row r="316" spans="1:8" ht="31.5" x14ac:dyDescent="0.25">
      <c r="A316" s="89" t="s">
        <v>377</v>
      </c>
      <c r="B316" s="90" t="s">
        <v>962</v>
      </c>
      <c r="C316" s="90" t="s">
        <v>279</v>
      </c>
      <c r="D316" s="90" t="s">
        <v>378</v>
      </c>
      <c r="E316" s="90"/>
      <c r="F316" s="91">
        <v>71659.360000000001</v>
      </c>
      <c r="G316" s="91">
        <v>56538.87</v>
      </c>
      <c r="H316" s="91">
        <v>14543.35</v>
      </c>
    </row>
    <row r="317" spans="1:8" ht="15.75" x14ac:dyDescent="0.25">
      <c r="A317" s="89" t="s">
        <v>379</v>
      </c>
      <c r="B317" s="90" t="s">
        <v>962</v>
      </c>
      <c r="C317" s="90" t="s">
        <v>279</v>
      </c>
      <c r="D317" s="90" t="s">
        <v>380</v>
      </c>
      <c r="E317" s="90"/>
      <c r="F317" s="91">
        <v>11587.7</v>
      </c>
      <c r="G317" s="91">
        <v>9543.35</v>
      </c>
      <c r="H317" s="91">
        <v>9543.35</v>
      </c>
    </row>
    <row r="318" spans="1:8" ht="47.25" x14ac:dyDescent="0.25">
      <c r="A318" s="89" t="s">
        <v>79</v>
      </c>
      <c r="B318" s="90" t="s">
        <v>962</v>
      </c>
      <c r="C318" s="90" t="s">
        <v>279</v>
      </c>
      <c r="D318" s="90" t="s">
        <v>380</v>
      </c>
      <c r="E318" s="90" t="s">
        <v>80</v>
      </c>
      <c r="F318" s="91">
        <v>6454.35</v>
      </c>
      <c r="G318" s="91">
        <v>5004</v>
      </c>
      <c r="H318" s="91">
        <v>5004</v>
      </c>
    </row>
    <row r="319" spans="1:8" ht="47.25" x14ac:dyDescent="0.25">
      <c r="A319" s="89" t="s">
        <v>87</v>
      </c>
      <c r="B319" s="90" t="s">
        <v>962</v>
      </c>
      <c r="C319" s="90" t="s">
        <v>279</v>
      </c>
      <c r="D319" s="90" t="s">
        <v>380</v>
      </c>
      <c r="E319" s="90" t="s">
        <v>88</v>
      </c>
      <c r="F319" s="91">
        <v>5133.3500000000004</v>
      </c>
      <c r="G319" s="91">
        <v>4539.3500000000004</v>
      </c>
      <c r="H319" s="91">
        <v>4539.3500000000004</v>
      </c>
    </row>
    <row r="320" spans="1:8" ht="15.75" x14ac:dyDescent="0.25">
      <c r="A320" s="89" t="s">
        <v>381</v>
      </c>
      <c r="B320" s="90" t="s">
        <v>962</v>
      </c>
      <c r="C320" s="90" t="s">
        <v>279</v>
      </c>
      <c r="D320" s="90" t="s">
        <v>382</v>
      </c>
      <c r="E320" s="90"/>
      <c r="F320" s="91">
        <v>26224.37</v>
      </c>
      <c r="G320" s="91">
        <v>46995.519999999997</v>
      </c>
      <c r="H320" s="91">
        <v>5000</v>
      </c>
    </row>
    <row r="321" spans="1:8" ht="47.25" x14ac:dyDescent="0.25">
      <c r="A321" s="89" t="s">
        <v>79</v>
      </c>
      <c r="B321" s="90" t="s">
        <v>962</v>
      </c>
      <c r="C321" s="90" t="s">
        <v>279</v>
      </c>
      <c r="D321" s="90" t="s">
        <v>382</v>
      </c>
      <c r="E321" s="90" t="s">
        <v>80</v>
      </c>
      <c r="F321" s="91">
        <v>4204.37</v>
      </c>
      <c r="G321" s="91">
        <v>46995.519999999997</v>
      </c>
      <c r="H321" s="91">
        <v>5000</v>
      </c>
    </row>
    <row r="322" spans="1:8" ht="47.25" x14ac:dyDescent="0.25">
      <c r="A322" s="89" t="s">
        <v>87</v>
      </c>
      <c r="B322" s="90" t="s">
        <v>962</v>
      </c>
      <c r="C322" s="90" t="s">
        <v>279</v>
      </c>
      <c r="D322" s="90" t="s">
        <v>382</v>
      </c>
      <c r="E322" s="90" t="s">
        <v>88</v>
      </c>
      <c r="F322" s="91">
        <v>22020</v>
      </c>
      <c r="G322" s="91"/>
      <c r="H322" s="91"/>
    </row>
    <row r="323" spans="1:8" ht="47.25" x14ac:dyDescent="0.25">
      <c r="A323" s="89" t="s">
        <v>383</v>
      </c>
      <c r="B323" s="90" t="s">
        <v>962</v>
      </c>
      <c r="C323" s="90" t="s">
        <v>279</v>
      </c>
      <c r="D323" s="90" t="s">
        <v>384</v>
      </c>
      <c r="E323" s="90"/>
      <c r="F323" s="91">
        <v>25636.03</v>
      </c>
      <c r="G323" s="91"/>
      <c r="H323" s="91"/>
    </row>
    <row r="324" spans="1:8" ht="47.25" x14ac:dyDescent="0.25">
      <c r="A324" s="89" t="s">
        <v>79</v>
      </c>
      <c r="B324" s="90" t="s">
        <v>962</v>
      </c>
      <c r="C324" s="90" t="s">
        <v>279</v>
      </c>
      <c r="D324" s="90" t="s">
        <v>384</v>
      </c>
      <c r="E324" s="90" t="s">
        <v>80</v>
      </c>
      <c r="F324" s="91">
        <v>25636.03</v>
      </c>
      <c r="G324" s="91"/>
      <c r="H324" s="91"/>
    </row>
    <row r="325" spans="1:8" ht="63" x14ac:dyDescent="0.25">
      <c r="A325" s="89" t="s">
        <v>385</v>
      </c>
      <c r="B325" s="90" t="s">
        <v>962</v>
      </c>
      <c r="C325" s="90" t="s">
        <v>279</v>
      </c>
      <c r="D325" s="90" t="s">
        <v>386</v>
      </c>
      <c r="E325" s="90"/>
      <c r="F325" s="91">
        <v>8211.26</v>
      </c>
      <c r="G325" s="91"/>
      <c r="H325" s="91"/>
    </row>
    <row r="326" spans="1:8" ht="47.25" x14ac:dyDescent="0.25">
      <c r="A326" s="89" t="s">
        <v>79</v>
      </c>
      <c r="B326" s="90" t="s">
        <v>962</v>
      </c>
      <c r="C326" s="90" t="s">
        <v>279</v>
      </c>
      <c r="D326" s="90" t="s">
        <v>386</v>
      </c>
      <c r="E326" s="90" t="s">
        <v>80</v>
      </c>
      <c r="F326" s="91">
        <v>8211.26</v>
      </c>
      <c r="G326" s="91"/>
      <c r="H326" s="91"/>
    </row>
    <row r="327" spans="1:8" ht="31.5" x14ac:dyDescent="0.25">
      <c r="A327" s="89" t="s">
        <v>387</v>
      </c>
      <c r="B327" s="90" t="s">
        <v>962</v>
      </c>
      <c r="C327" s="90" t="s">
        <v>279</v>
      </c>
      <c r="D327" s="90" t="s">
        <v>388</v>
      </c>
      <c r="E327" s="90"/>
      <c r="F327" s="91">
        <v>127555.4</v>
      </c>
      <c r="G327" s="91">
        <v>178571</v>
      </c>
      <c r="H327" s="91">
        <v>53571</v>
      </c>
    </row>
    <row r="328" spans="1:8" ht="31.5" x14ac:dyDescent="0.25">
      <c r="A328" s="89" t="s">
        <v>389</v>
      </c>
      <c r="B328" s="90" t="s">
        <v>962</v>
      </c>
      <c r="C328" s="90" t="s">
        <v>279</v>
      </c>
      <c r="D328" s="90" t="s">
        <v>390</v>
      </c>
      <c r="E328" s="90"/>
      <c r="F328" s="91">
        <v>127555.4</v>
      </c>
      <c r="G328" s="91">
        <v>178571</v>
      </c>
      <c r="H328" s="91">
        <v>53571</v>
      </c>
    </row>
    <row r="329" spans="1:8" ht="47.25" x14ac:dyDescent="0.25">
      <c r="A329" s="89" t="s">
        <v>79</v>
      </c>
      <c r="B329" s="90" t="s">
        <v>962</v>
      </c>
      <c r="C329" s="90" t="s">
        <v>279</v>
      </c>
      <c r="D329" s="90" t="s">
        <v>390</v>
      </c>
      <c r="E329" s="90" t="s">
        <v>80</v>
      </c>
      <c r="F329" s="91">
        <v>0</v>
      </c>
      <c r="G329" s="91">
        <v>53571</v>
      </c>
      <c r="H329" s="91">
        <v>16071</v>
      </c>
    </row>
    <row r="330" spans="1:8" ht="15.75" x14ac:dyDescent="0.25">
      <c r="A330" s="89" t="s">
        <v>136</v>
      </c>
      <c r="B330" s="90" t="s">
        <v>962</v>
      </c>
      <c r="C330" s="90" t="s">
        <v>279</v>
      </c>
      <c r="D330" s="90" t="s">
        <v>390</v>
      </c>
      <c r="E330" s="90" t="s">
        <v>137</v>
      </c>
      <c r="F330" s="91">
        <v>127555.4</v>
      </c>
      <c r="G330" s="91">
        <v>125000</v>
      </c>
      <c r="H330" s="91">
        <v>37500</v>
      </c>
    </row>
    <row r="331" spans="1:8" ht="31.5" x14ac:dyDescent="0.25">
      <c r="A331" s="89" t="s">
        <v>391</v>
      </c>
      <c r="B331" s="90" t="s">
        <v>962</v>
      </c>
      <c r="C331" s="90" t="s">
        <v>279</v>
      </c>
      <c r="D331" s="90" t="s">
        <v>392</v>
      </c>
      <c r="E331" s="90"/>
      <c r="F331" s="91">
        <v>103572.21</v>
      </c>
      <c r="G331" s="91">
        <v>0</v>
      </c>
      <c r="H331" s="91">
        <v>0</v>
      </c>
    </row>
    <row r="332" spans="1:8" ht="47.25" x14ac:dyDescent="0.25">
      <c r="A332" s="89" t="s">
        <v>393</v>
      </c>
      <c r="B332" s="90" t="s">
        <v>962</v>
      </c>
      <c r="C332" s="90" t="s">
        <v>279</v>
      </c>
      <c r="D332" s="90" t="s">
        <v>394</v>
      </c>
      <c r="E332" s="90"/>
      <c r="F332" s="91">
        <v>103572.21</v>
      </c>
      <c r="G332" s="91">
        <v>0</v>
      </c>
      <c r="H332" s="91">
        <v>0</v>
      </c>
    </row>
    <row r="333" spans="1:8" ht="47.25" x14ac:dyDescent="0.25">
      <c r="A333" s="89" t="s">
        <v>79</v>
      </c>
      <c r="B333" s="90" t="s">
        <v>962</v>
      </c>
      <c r="C333" s="90" t="s">
        <v>279</v>
      </c>
      <c r="D333" s="90" t="s">
        <v>394</v>
      </c>
      <c r="E333" s="90" t="s">
        <v>80</v>
      </c>
      <c r="F333" s="91">
        <v>103572.21</v>
      </c>
      <c r="G333" s="91">
        <v>0</v>
      </c>
      <c r="H333" s="91">
        <v>0</v>
      </c>
    </row>
    <row r="334" spans="1:8" ht="78.75" x14ac:dyDescent="0.25">
      <c r="A334" s="89" t="s">
        <v>406</v>
      </c>
      <c r="B334" s="90" t="s">
        <v>962</v>
      </c>
      <c r="C334" s="90" t="s">
        <v>279</v>
      </c>
      <c r="D334" s="90" t="s">
        <v>60</v>
      </c>
      <c r="E334" s="90"/>
      <c r="F334" s="91">
        <v>595.44000000000005</v>
      </c>
      <c r="G334" s="91">
        <v>0</v>
      </c>
      <c r="H334" s="91">
        <v>0</v>
      </c>
    </row>
    <row r="335" spans="1:8" ht="47.25" x14ac:dyDescent="0.25">
      <c r="A335" s="89" t="s">
        <v>421</v>
      </c>
      <c r="B335" s="90" t="s">
        <v>962</v>
      </c>
      <c r="C335" s="90" t="s">
        <v>279</v>
      </c>
      <c r="D335" s="90" t="s">
        <v>422</v>
      </c>
      <c r="E335" s="90"/>
      <c r="F335" s="91">
        <v>595.44000000000005</v>
      </c>
      <c r="G335" s="91">
        <v>0</v>
      </c>
      <c r="H335" s="91">
        <v>0</v>
      </c>
    </row>
    <row r="336" spans="1:8" ht="31.5" x14ac:dyDescent="0.25">
      <c r="A336" s="89" t="s">
        <v>419</v>
      </c>
      <c r="B336" s="90" t="s">
        <v>962</v>
      </c>
      <c r="C336" s="90" t="s">
        <v>279</v>
      </c>
      <c r="D336" s="90" t="s">
        <v>427</v>
      </c>
      <c r="E336" s="90"/>
      <c r="F336" s="91">
        <v>595.44000000000005</v>
      </c>
      <c r="G336" s="91">
        <v>0</v>
      </c>
      <c r="H336" s="91">
        <v>0</v>
      </c>
    </row>
    <row r="337" spans="1:8" ht="47.25" x14ac:dyDescent="0.25">
      <c r="A337" s="89" t="s">
        <v>79</v>
      </c>
      <c r="B337" s="90" t="s">
        <v>962</v>
      </c>
      <c r="C337" s="90" t="s">
        <v>279</v>
      </c>
      <c r="D337" s="90" t="s">
        <v>427</v>
      </c>
      <c r="E337" s="90" t="s">
        <v>80</v>
      </c>
      <c r="F337" s="91">
        <v>595.44000000000005</v>
      </c>
      <c r="G337" s="91">
        <v>0</v>
      </c>
      <c r="H337" s="91">
        <v>0</v>
      </c>
    </row>
    <row r="338" spans="1:8" ht="31.5" x14ac:dyDescent="0.25">
      <c r="A338" s="89" t="s">
        <v>152</v>
      </c>
      <c r="B338" s="90" t="s">
        <v>962</v>
      </c>
      <c r="C338" s="90" t="s">
        <v>153</v>
      </c>
      <c r="D338" s="90"/>
      <c r="E338" s="90"/>
      <c r="F338" s="91">
        <v>268708.40000000002</v>
      </c>
      <c r="G338" s="91">
        <v>257210.18</v>
      </c>
      <c r="H338" s="91">
        <v>257210.18</v>
      </c>
    </row>
    <row r="339" spans="1:8" ht="78.75" x14ac:dyDescent="0.25">
      <c r="A339" s="89" t="s">
        <v>97</v>
      </c>
      <c r="B339" s="90" t="s">
        <v>962</v>
      </c>
      <c r="C339" s="90" t="s">
        <v>153</v>
      </c>
      <c r="D339" s="90" t="s">
        <v>56</v>
      </c>
      <c r="E339" s="90"/>
      <c r="F339" s="91">
        <v>4868.92</v>
      </c>
      <c r="G339" s="91">
        <v>0</v>
      </c>
      <c r="H339" s="91">
        <v>0</v>
      </c>
    </row>
    <row r="340" spans="1:8" ht="31.5" x14ac:dyDescent="0.25">
      <c r="A340" s="89" t="s">
        <v>148</v>
      </c>
      <c r="B340" s="90" t="s">
        <v>962</v>
      </c>
      <c r="C340" s="90" t="s">
        <v>153</v>
      </c>
      <c r="D340" s="90" t="s">
        <v>149</v>
      </c>
      <c r="E340" s="90"/>
      <c r="F340" s="91">
        <v>4868.92</v>
      </c>
      <c r="G340" s="91">
        <v>0</v>
      </c>
      <c r="H340" s="91">
        <v>0</v>
      </c>
    </row>
    <row r="341" spans="1:8" ht="47.25" x14ac:dyDescent="0.25">
      <c r="A341" s="89" t="s">
        <v>150</v>
      </c>
      <c r="B341" s="90" t="s">
        <v>962</v>
      </c>
      <c r="C341" s="90" t="s">
        <v>153</v>
      </c>
      <c r="D341" s="90" t="s">
        <v>151</v>
      </c>
      <c r="E341" s="90"/>
      <c r="F341" s="91">
        <v>4868.92</v>
      </c>
      <c r="G341" s="91">
        <v>0</v>
      </c>
      <c r="H341" s="91">
        <v>0</v>
      </c>
    </row>
    <row r="342" spans="1:8" ht="47.25" x14ac:dyDescent="0.25">
      <c r="A342" s="89" t="s">
        <v>106</v>
      </c>
      <c r="B342" s="90" t="s">
        <v>962</v>
      </c>
      <c r="C342" s="90" t="s">
        <v>153</v>
      </c>
      <c r="D342" s="90" t="s">
        <v>151</v>
      </c>
      <c r="E342" s="90" t="s">
        <v>107</v>
      </c>
      <c r="F342" s="91">
        <v>4868.92</v>
      </c>
      <c r="G342" s="91">
        <v>0</v>
      </c>
      <c r="H342" s="91">
        <v>0</v>
      </c>
    </row>
    <row r="343" spans="1:8" ht="31.5" x14ac:dyDescent="0.25">
      <c r="A343" s="89" t="s">
        <v>880</v>
      </c>
      <c r="B343" s="90" t="s">
        <v>962</v>
      </c>
      <c r="C343" s="90" t="s">
        <v>153</v>
      </c>
      <c r="D343" s="90" t="s">
        <v>69</v>
      </c>
      <c r="E343" s="90"/>
      <c r="F343" s="91">
        <v>263839.48</v>
      </c>
      <c r="G343" s="91">
        <v>257210.18</v>
      </c>
      <c r="H343" s="91">
        <v>257210.18</v>
      </c>
    </row>
    <row r="344" spans="1:8" ht="47.25" x14ac:dyDescent="0.25">
      <c r="A344" s="89" t="s">
        <v>881</v>
      </c>
      <c r="B344" s="90" t="s">
        <v>962</v>
      </c>
      <c r="C344" s="90" t="s">
        <v>153</v>
      </c>
      <c r="D344" s="90" t="s">
        <v>882</v>
      </c>
      <c r="E344" s="90"/>
      <c r="F344" s="91">
        <v>140192.29999999999</v>
      </c>
      <c r="G344" s="91">
        <v>138418</v>
      </c>
      <c r="H344" s="91">
        <v>138418</v>
      </c>
    </row>
    <row r="345" spans="1:8" ht="31.5" x14ac:dyDescent="0.25">
      <c r="A345" s="89" t="s">
        <v>889</v>
      </c>
      <c r="B345" s="90" t="s">
        <v>962</v>
      </c>
      <c r="C345" s="90" t="s">
        <v>153</v>
      </c>
      <c r="D345" s="90" t="s">
        <v>890</v>
      </c>
      <c r="E345" s="90"/>
      <c r="F345" s="91">
        <v>135401.70000000001</v>
      </c>
      <c r="G345" s="91">
        <v>135401.70000000001</v>
      </c>
      <c r="H345" s="91">
        <v>135401.70000000001</v>
      </c>
    </row>
    <row r="346" spans="1:8" ht="94.5" x14ac:dyDescent="0.25">
      <c r="A346" s="89" t="s">
        <v>887</v>
      </c>
      <c r="B346" s="90" t="s">
        <v>962</v>
      </c>
      <c r="C346" s="90" t="s">
        <v>153</v>
      </c>
      <c r="D346" s="90" t="s">
        <v>890</v>
      </c>
      <c r="E346" s="90" t="s">
        <v>888</v>
      </c>
      <c r="F346" s="91">
        <v>135401.70000000001</v>
      </c>
      <c r="G346" s="91">
        <v>135401.70000000001</v>
      </c>
      <c r="H346" s="91">
        <v>135401.70000000001</v>
      </c>
    </row>
    <row r="347" spans="1:8" ht="47.25" x14ac:dyDescent="0.25">
      <c r="A347" s="89" t="s">
        <v>899</v>
      </c>
      <c r="B347" s="90" t="s">
        <v>962</v>
      </c>
      <c r="C347" s="90" t="s">
        <v>153</v>
      </c>
      <c r="D347" s="90" t="s">
        <v>900</v>
      </c>
      <c r="E347" s="90"/>
      <c r="F347" s="91">
        <v>4790.6000000000004</v>
      </c>
      <c r="G347" s="91">
        <v>3016.3</v>
      </c>
      <c r="H347" s="91">
        <v>3016.3</v>
      </c>
    </row>
    <row r="348" spans="1:8" ht="47.25" x14ac:dyDescent="0.25">
      <c r="A348" s="89" t="s">
        <v>79</v>
      </c>
      <c r="B348" s="90" t="s">
        <v>962</v>
      </c>
      <c r="C348" s="90" t="s">
        <v>153</v>
      </c>
      <c r="D348" s="90" t="s">
        <v>900</v>
      </c>
      <c r="E348" s="90" t="s">
        <v>80</v>
      </c>
      <c r="F348" s="91">
        <v>4790.6000000000004</v>
      </c>
      <c r="G348" s="91">
        <v>3016.3</v>
      </c>
      <c r="H348" s="91">
        <v>3016.3</v>
      </c>
    </row>
    <row r="349" spans="1:8" ht="31.5" x14ac:dyDescent="0.25">
      <c r="A349" s="89" t="s">
        <v>926</v>
      </c>
      <c r="B349" s="90" t="s">
        <v>962</v>
      </c>
      <c r="C349" s="90" t="s">
        <v>153</v>
      </c>
      <c r="D349" s="90" t="s">
        <v>927</v>
      </c>
      <c r="E349" s="90"/>
      <c r="F349" s="91">
        <v>123647.18</v>
      </c>
      <c r="G349" s="91">
        <v>118792.18</v>
      </c>
      <c r="H349" s="91">
        <v>118792.18</v>
      </c>
    </row>
    <row r="350" spans="1:8" ht="15.75" x14ac:dyDescent="0.25">
      <c r="A350" s="89" t="s">
        <v>928</v>
      </c>
      <c r="B350" s="90" t="s">
        <v>962</v>
      </c>
      <c r="C350" s="90" t="s">
        <v>153</v>
      </c>
      <c r="D350" s="90" t="s">
        <v>929</v>
      </c>
      <c r="E350" s="90"/>
      <c r="F350" s="91">
        <v>112303.01</v>
      </c>
      <c r="G350" s="91">
        <v>111506.68</v>
      </c>
      <c r="H350" s="91">
        <v>111506.68</v>
      </c>
    </row>
    <row r="351" spans="1:8" ht="94.5" x14ac:dyDescent="0.25">
      <c r="A351" s="89" t="s">
        <v>887</v>
      </c>
      <c r="B351" s="90" t="s">
        <v>962</v>
      </c>
      <c r="C351" s="90" t="s">
        <v>153</v>
      </c>
      <c r="D351" s="90" t="s">
        <v>929</v>
      </c>
      <c r="E351" s="90" t="s">
        <v>888</v>
      </c>
      <c r="F351" s="91">
        <v>112179.21</v>
      </c>
      <c r="G351" s="91">
        <v>111506.68</v>
      </c>
      <c r="H351" s="91">
        <v>111506.68</v>
      </c>
    </row>
    <row r="352" spans="1:8" ht="31.5" x14ac:dyDescent="0.25">
      <c r="A352" s="89" t="s">
        <v>494</v>
      </c>
      <c r="B352" s="90" t="s">
        <v>962</v>
      </c>
      <c r="C352" s="90" t="s">
        <v>153</v>
      </c>
      <c r="D352" s="90" t="s">
        <v>929</v>
      </c>
      <c r="E352" s="90" t="s">
        <v>495</v>
      </c>
      <c r="F352" s="91">
        <v>123.8</v>
      </c>
      <c r="G352" s="91">
        <v>0</v>
      </c>
      <c r="H352" s="91">
        <v>0</v>
      </c>
    </row>
    <row r="353" spans="1:8" ht="47.25" x14ac:dyDescent="0.25">
      <c r="A353" s="89" t="s">
        <v>930</v>
      </c>
      <c r="B353" s="90" t="s">
        <v>962</v>
      </c>
      <c r="C353" s="90" t="s">
        <v>153</v>
      </c>
      <c r="D353" s="90" t="s">
        <v>931</v>
      </c>
      <c r="E353" s="90"/>
      <c r="F353" s="91">
        <v>11344.17</v>
      </c>
      <c r="G353" s="91">
        <v>7285.5</v>
      </c>
      <c r="H353" s="91">
        <v>7285.5</v>
      </c>
    </row>
    <row r="354" spans="1:8" ht="94.5" x14ac:dyDescent="0.25">
      <c r="A354" s="89" t="s">
        <v>887</v>
      </c>
      <c r="B354" s="90" t="s">
        <v>962</v>
      </c>
      <c r="C354" s="90" t="s">
        <v>153</v>
      </c>
      <c r="D354" s="90" t="s">
        <v>931</v>
      </c>
      <c r="E354" s="90" t="s">
        <v>888</v>
      </c>
      <c r="F354" s="91">
        <v>33</v>
      </c>
      <c r="G354" s="91">
        <v>33</v>
      </c>
      <c r="H354" s="91">
        <v>33</v>
      </c>
    </row>
    <row r="355" spans="1:8" ht="47.25" x14ac:dyDescent="0.25">
      <c r="A355" s="89" t="s">
        <v>79</v>
      </c>
      <c r="B355" s="90" t="s">
        <v>962</v>
      </c>
      <c r="C355" s="90" t="s">
        <v>153</v>
      </c>
      <c r="D355" s="90" t="s">
        <v>931</v>
      </c>
      <c r="E355" s="90" t="s">
        <v>80</v>
      </c>
      <c r="F355" s="91">
        <v>11138.67</v>
      </c>
      <c r="G355" s="91">
        <v>7080</v>
      </c>
      <c r="H355" s="91">
        <v>7080</v>
      </c>
    </row>
    <row r="356" spans="1:8" ht="15.75" x14ac:dyDescent="0.25">
      <c r="A356" s="89" t="s">
        <v>136</v>
      </c>
      <c r="B356" s="90" t="s">
        <v>962</v>
      </c>
      <c r="C356" s="90" t="s">
        <v>153</v>
      </c>
      <c r="D356" s="90" t="s">
        <v>931</v>
      </c>
      <c r="E356" s="90" t="s">
        <v>137</v>
      </c>
      <c r="F356" s="91">
        <v>172.5</v>
      </c>
      <c r="G356" s="91">
        <v>172.5</v>
      </c>
      <c r="H356" s="91">
        <v>172.5</v>
      </c>
    </row>
    <row r="357" spans="1:8" ht="15.75" x14ac:dyDescent="0.25">
      <c r="A357" s="89" t="s">
        <v>359</v>
      </c>
      <c r="B357" s="90" t="s">
        <v>962</v>
      </c>
      <c r="C357" s="90" t="s">
        <v>360</v>
      </c>
      <c r="D357" s="90"/>
      <c r="E357" s="90"/>
      <c r="F357" s="91">
        <v>46323.41</v>
      </c>
      <c r="G357" s="91">
        <v>96060.27</v>
      </c>
      <c r="H357" s="91">
        <v>50163.12</v>
      </c>
    </row>
    <row r="358" spans="1:8" ht="31.5" x14ac:dyDescent="0.25">
      <c r="A358" s="89" t="s">
        <v>361</v>
      </c>
      <c r="B358" s="90" t="s">
        <v>962</v>
      </c>
      <c r="C358" s="90" t="s">
        <v>362</v>
      </c>
      <c r="D358" s="90"/>
      <c r="E358" s="90"/>
      <c r="F358" s="91">
        <v>46323.41</v>
      </c>
      <c r="G358" s="91">
        <v>96060.27</v>
      </c>
      <c r="H358" s="91">
        <v>50163.12</v>
      </c>
    </row>
    <row r="359" spans="1:8" ht="47.25" x14ac:dyDescent="0.25">
      <c r="A359" s="89" t="s">
        <v>273</v>
      </c>
      <c r="B359" s="90" t="s">
        <v>962</v>
      </c>
      <c r="C359" s="90" t="s">
        <v>362</v>
      </c>
      <c r="D359" s="90" t="s">
        <v>58</v>
      </c>
      <c r="E359" s="90"/>
      <c r="F359" s="91">
        <v>46323.41</v>
      </c>
      <c r="G359" s="91">
        <v>96060.27</v>
      </c>
      <c r="H359" s="91">
        <v>50163.12</v>
      </c>
    </row>
    <row r="360" spans="1:8" ht="31.5" x14ac:dyDescent="0.25">
      <c r="A360" s="89" t="s">
        <v>355</v>
      </c>
      <c r="B360" s="90" t="s">
        <v>962</v>
      </c>
      <c r="C360" s="90" t="s">
        <v>362</v>
      </c>
      <c r="D360" s="90" t="s">
        <v>356</v>
      </c>
      <c r="E360" s="90"/>
      <c r="F360" s="91">
        <v>46323.41</v>
      </c>
      <c r="G360" s="91">
        <v>96060.27</v>
      </c>
      <c r="H360" s="91">
        <v>50163.12</v>
      </c>
    </row>
    <row r="361" spans="1:8" ht="31.5" x14ac:dyDescent="0.25">
      <c r="A361" s="89" t="s">
        <v>357</v>
      </c>
      <c r="B361" s="90" t="s">
        <v>962</v>
      </c>
      <c r="C361" s="90" t="s">
        <v>362</v>
      </c>
      <c r="D361" s="90" t="s">
        <v>358</v>
      </c>
      <c r="E361" s="90"/>
      <c r="F361" s="91">
        <v>5000</v>
      </c>
      <c r="G361" s="91">
        <v>20000</v>
      </c>
      <c r="H361" s="91">
        <v>20000</v>
      </c>
    </row>
    <row r="362" spans="1:8" ht="47.25" x14ac:dyDescent="0.25">
      <c r="A362" s="89" t="s">
        <v>87</v>
      </c>
      <c r="B362" s="90" t="s">
        <v>962</v>
      </c>
      <c r="C362" s="90" t="s">
        <v>362</v>
      </c>
      <c r="D362" s="90" t="s">
        <v>358</v>
      </c>
      <c r="E362" s="90" t="s">
        <v>88</v>
      </c>
      <c r="F362" s="91">
        <v>5000</v>
      </c>
      <c r="G362" s="91">
        <v>20000</v>
      </c>
      <c r="H362" s="91">
        <v>20000</v>
      </c>
    </row>
    <row r="363" spans="1:8" ht="31.5" x14ac:dyDescent="0.25">
      <c r="A363" s="89" t="s">
        <v>363</v>
      </c>
      <c r="B363" s="90" t="s">
        <v>962</v>
      </c>
      <c r="C363" s="90" t="s">
        <v>362</v>
      </c>
      <c r="D363" s="90" t="s">
        <v>364</v>
      </c>
      <c r="E363" s="90"/>
      <c r="F363" s="91">
        <v>0</v>
      </c>
      <c r="G363" s="91">
        <v>45897.15</v>
      </c>
      <c r="H363" s="91">
        <v>0</v>
      </c>
    </row>
    <row r="364" spans="1:8" ht="47.25" x14ac:dyDescent="0.25">
      <c r="A364" s="89" t="s">
        <v>79</v>
      </c>
      <c r="B364" s="90" t="s">
        <v>962</v>
      </c>
      <c r="C364" s="90" t="s">
        <v>362</v>
      </c>
      <c r="D364" s="90" t="s">
        <v>364</v>
      </c>
      <c r="E364" s="90" t="s">
        <v>80</v>
      </c>
      <c r="F364" s="91">
        <v>0</v>
      </c>
      <c r="G364" s="91">
        <v>45897.15</v>
      </c>
      <c r="H364" s="91">
        <v>0</v>
      </c>
    </row>
    <row r="365" spans="1:8" ht="31.5" x14ac:dyDescent="0.25">
      <c r="A365" s="89" t="s">
        <v>365</v>
      </c>
      <c r="B365" s="90" t="s">
        <v>962</v>
      </c>
      <c r="C365" s="90" t="s">
        <v>362</v>
      </c>
      <c r="D365" s="90" t="s">
        <v>366</v>
      </c>
      <c r="E365" s="90"/>
      <c r="F365" s="91">
        <v>163.12</v>
      </c>
      <c r="G365" s="91">
        <v>163.12</v>
      </c>
      <c r="H365" s="91">
        <v>163.12</v>
      </c>
    </row>
    <row r="366" spans="1:8" ht="47.25" x14ac:dyDescent="0.25">
      <c r="A366" s="89" t="s">
        <v>79</v>
      </c>
      <c r="B366" s="90" t="s">
        <v>962</v>
      </c>
      <c r="C366" s="90" t="s">
        <v>362</v>
      </c>
      <c r="D366" s="90" t="s">
        <v>366</v>
      </c>
      <c r="E366" s="90" t="s">
        <v>80</v>
      </c>
      <c r="F366" s="91">
        <v>163.12</v>
      </c>
      <c r="G366" s="91">
        <v>163.12</v>
      </c>
      <c r="H366" s="91">
        <v>163.12</v>
      </c>
    </row>
    <row r="367" spans="1:8" ht="31.5" x14ac:dyDescent="0.25">
      <c r="A367" s="89" t="s">
        <v>367</v>
      </c>
      <c r="B367" s="90" t="s">
        <v>962</v>
      </c>
      <c r="C367" s="90" t="s">
        <v>362</v>
      </c>
      <c r="D367" s="90" t="s">
        <v>368</v>
      </c>
      <c r="E367" s="90"/>
      <c r="F367" s="91">
        <v>39717.870000000003</v>
      </c>
      <c r="G367" s="91">
        <v>30000</v>
      </c>
      <c r="H367" s="91">
        <v>30000</v>
      </c>
    </row>
    <row r="368" spans="1:8" ht="47.25" x14ac:dyDescent="0.25">
      <c r="A368" s="89" t="s">
        <v>79</v>
      </c>
      <c r="B368" s="90" t="s">
        <v>962</v>
      </c>
      <c r="C368" s="90" t="s">
        <v>362</v>
      </c>
      <c r="D368" s="90" t="s">
        <v>368</v>
      </c>
      <c r="E368" s="90" t="s">
        <v>80</v>
      </c>
      <c r="F368" s="91">
        <v>39717.870000000003</v>
      </c>
      <c r="G368" s="91">
        <v>30000</v>
      </c>
      <c r="H368" s="91">
        <v>30000</v>
      </c>
    </row>
    <row r="369" spans="1:8" ht="15.75" x14ac:dyDescent="0.25">
      <c r="A369" s="89" t="s">
        <v>369</v>
      </c>
      <c r="B369" s="90" t="s">
        <v>962</v>
      </c>
      <c r="C369" s="90" t="s">
        <v>362</v>
      </c>
      <c r="D369" s="90" t="s">
        <v>370</v>
      </c>
      <c r="E369" s="90"/>
      <c r="F369" s="91">
        <v>1442.42</v>
      </c>
      <c r="G369" s="91">
        <v>0</v>
      </c>
      <c r="H369" s="91">
        <v>0</v>
      </c>
    </row>
    <row r="370" spans="1:8" ht="47.25" x14ac:dyDescent="0.25">
      <c r="A370" s="89" t="s">
        <v>79</v>
      </c>
      <c r="B370" s="90" t="s">
        <v>962</v>
      </c>
      <c r="C370" s="90" t="s">
        <v>362</v>
      </c>
      <c r="D370" s="90" t="s">
        <v>370</v>
      </c>
      <c r="E370" s="90" t="s">
        <v>80</v>
      </c>
      <c r="F370" s="91">
        <v>1442.42</v>
      </c>
      <c r="G370" s="91">
        <v>0</v>
      </c>
      <c r="H370" s="91">
        <v>0</v>
      </c>
    </row>
    <row r="371" spans="1:8" ht="15.75" x14ac:dyDescent="0.25">
      <c r="A371" s="89" t="s">
        <v>395</v>
      </c>
      <c r="B371" s="90" t="s">
        <v>962</v>
      </c>
      <c r="C371" s="90" t="s">
        <v>396</v>
      </c>
      <c r="D371" s="90"/>
      <c r="E371" s="90"/>
      <c r="F371" s="91">
        <v>1441902.57</v>
      </c>
      <c r="G371" s="91">
        <v>2399378.5299999998</v>
      </c>
      <c r="H371" s="91">
        <v>405792.81</v>
      </c>
    </row>
    <row r="372" spans="1:8" ht="15.75" x14ac:dyDescent="0.25">
      <c r="A372" s="89" t="s">
        <v>532</v>
      </c>
      <c r="B372" s="90" t="s">
        <v>962</v>
      </c>
      <c r="C372" s="90" t="s">
        <v>533</v>
      </c>
      <c r="D372" s="90"/>
      <c r="E372" s="90"/>
      <c r="F372" s="91">
        <v>334533.03999999998</v>
      </c>
      <c r="G372" s="91">
        <v>215152.68</v>
      </c>
      <c r="H372" s="91">
        <v>395220.68</v>
      </c>
    </row>
    <row r="373" spans="1:8" ht="47.25" x14ac:dyDescent="0.25">
      <c r="A373" s="89" t="s">
        <v>527</v>
      </c>
      <c r="B373" s="90" t="s">
        <v>962</v>
      </c>
      <c r="C373" s="90" t="s">
        <v>533</v>
      </c>
      <c r="D373" s="90" t="s">
        <v>64</v>
      </c>
      <c r="E373" s="90"/>
      <c r="F373" s="91">
        <v>334533.03999999998</v>
      </c>
      <c r="G373" s="91">
        <v>215152.68</v>
      </c>
      <c r="H373" s="91">
        <v>395220.68</v>
      </c>
    </row>
    <row r="374" spans="1:8" ht="47.25" x14ac:dyDescent="0.25">
      <c r="A374" s="89" t="s">
        <v>528</v>
      </c>
      <c r="B374" s="90" t="s">
        <v>962</v>
      </c>
      <c r="C374" s="90" t="s">
        <v>533</v>
      </c>
      <c r="D374" s="90" t="s">
        <v>529</v>
      </c>
      <c r="E374" s="90"/>
      <c r="F374" s="91">
        <v>334533.03999999998</v>
      </c>
      <c r="G374" s="91">
        <v>215152.68</v>
      </c>
      <c r="H374" s="91">
        <v>395220.68</v>
      </c>
    </row>
    <row r="375" spans="1:8" ht="31.5" x14ac:dyDescent="0.25">
      <c r="A375" s="89" t="s">
        <v>530</v>
      </c>
      <c r="B375" s="90" t="s">
        <v>962</v>
      </c>
      <c r="C375" s="90" t="s">
        <v>533</v>
      </c>
      <c r="D375" s="90" t="s">
        <v>531</v>
      </c>
      <c r="E375" s="90"/>
      <c r="F375" s="91">
        <v>0</v>
      </c>
      <c r="G375" s="91">
        <v>0</v>
      </c>
      <c r="H375" s="91">
        <v>83811.25</v>
      </c>
    </row>
    <row r="376" spans="1:8" ht="47.25" x14ac:dyDescent="0.25">
      <c r="A376" s="89" t="s">
        <v>106</v>
      </c>
      <c r="B376" s="90" t="s">
        <v>962</v>
      </c>
      <c r="C376" s="90" t="s">
        <v>533</v>
      </c>
      <c r="D376" s="90" t="s">
        <v>531</v>
      </c>
      <c r="E376" s="90" t="s">
        <v>107</v>
      </c>
      <c r="F376" s="91">
        <v>0</v>
      </c>
      <c r="G376" s="91">
        <v>0</v>
      </c>
      <c r="H376" s="91">
        <v>83811.25</v>
      </c>
    </row>
    <row r="377" spans="1:8" ht="63" x14ac:dyDescent="0.25">
      <c r="A377" s="89" t="s">
        <v>534</v>
      </c>
      <c r="B377" s="90" t="s">
        <v>962</v>
      </c>
      <c r="C377" s="90" t="s">
        <v>533</v>
      </c>
      <c r="D377" s="90" t="s">
        <v>535</v>
      </c>
      <c r="E377" s="90"/>
      <c r="F377" s="91">
        <v>20576.52</v>
      </c>
      <c r="G377" s="91">
        <v>0</v>
      </c>
      <c r="H377" s="91">
        <v>0</v>
      </c>
    </row>
    <row r="378" spans="1:8" ht="47.25" x14ac:dyDescent="0.25">
      <c r="A378" s="89" t="s">
        <v>106</v>
      </c>
      <c r="B378" s="90" t="s">
        <v>962</v>
      </c>
      <c r="C378" s="90" t="s">
        <v>533</v>
      </c>
      <c r="D378" s="90" t="s">
        <v>535</v>
      </c>
      <c r="E378" s="90" t="s">
        <v>107</v>
      </c>
      <c r="F378" s="91">
        <v>20576.52</v>
      </c>
      <c r="G378" s="91">
        <v>0</v>
      </c>
      <c r="H378" s="91">
        <v>0</v>
      </c>
    </row>
    <row r="379" spans="1:8" ht="31.5" x14ac:dyDescent="0.25">
      <c r="A379" s="89" t="s">
        <v>538</v>
      </c>
      <c r="B379" s="90" t="s">
        <v>962</v>
      </c>
      <c r="C379" s="90" t="s">
        <v>533</v>
      </c>
      <c r="D379" s="90" t="s">
        <v>539</v>
      </c>
      <c r="E379" s="90"/>
      <c r="F379" s="91">
        <v>0</v>
      </c>
      <c r="G379" s="91">
        <v>0</v>
      </c>
      <c r="H379" s="91">
        <v>76317.08</v>
      </c>
    </row>
    <row r="380" spans="1:8" ht="47.25" x14ac:dyDescent="0.25">
      <c r="A380" s="89" t="s">
        <v>106</v>
      </c>
      <c r="B380" s="90" t="s">
        <v>962</v>
      </c>
      <c r="C380" s="90" t="s">
        <v>533</v>
      </c>
      <c r="D380" s="90" t="s">
        <v>539</v>
      </c>
      <c r="E380" s="90" t="s">
        <v>107</v>
      </c>
      <c r="F380" s="91">
        <v>0</v>
      </c>
      <c r="G380" s="91">
        <v>0</v>
      </c>
      <c r="H380" s="91">
        <v>76317.08</v>
      </c>
    </row>
    <row r="381" spans="1:8" ht="31.5" x14ac:dyDescent="0.25">
      <c r="A381" s="89" t="s">
        <v>540</v>
      </c>
      <c r="B381" s="90" t="s">
        <v>962</v>
      </c>
      <c r="C381" s="90" t="s">
        <v>533</v>
      </c>
      <c r="D381" s="90" t="s">
        <v>541</v>
      </c>
      <c r="E381" s="90"/>
      <c r="F381" s="91">
        <v>0</v>
      </c>
      <c r="G381" s="91">
        <v>0</v>
      </c>
      <c r="H381" s="91">
        <v>49815.82</v>
      </c>
    </row>
    <row r="382" spans="1:8" ht="47.25" x14ac:dyDescent="0.25">
      <c r="A382" s="89" t="s">
        <v>106</v>
      </c>
      <c r="B382" s="90" t="s">
        <v>962</v>
      </c>
      <c r="C382" s="90" t="s">
        <v>533</v>
      </c>
      <c r="D382" s="90" t="s">
        <v>541</v>
      </c>
      <c r="E382" s="90" t="s">
        <v>107</v>
      </c>
      <c r="F382" s="91">
        <v>0</v>
      </c>
      <c r="G382" s="91">
        <v>0</v>
      </c>
      <c r="H382" s="91">
        <v>49815.82</v>
      </c>
    </row>
    <row r="383" spans="1:8" ht="31.5" x14ac:dyDescent="0.25">
      <c r="A383" s="89" t="s">
        <v>542</v>
      </c>
      <c r="B383" s="90" t="s">
        <v>962</v>
      </c>
      <c r="C383" s="90" t="s">
        <v>533</v>
      </c>
      <c r="D383" s="90" t="s">
        <v>543</v>
      </c>
      <c r="E383" s="90"/>
      <c r="F383" s="91">
        <v>0</v>
      </c>
      <c r="G383" s="91">
        <v>0</v>
      </c>
      <c r="H383" s="91">
        <v>108276.08</v>
      </c>
    </row>
    <row r="384" spans="1:8" ht="47.25" x14ac:dyDescent="0.25">
      <c r="A384" s="89" t="s">
        <v>106</v>
      </c>
      <c r="B384" s="90" t="s">
        <v>962</v>
      </c>
      <c r="C384" s="90" t="s">
        <v>533</v>
      </c>
      <c r="D384" s="90" t="s">
        <v>543</v>
      </c>
      <c r="E384" s="90" t="s">
        <v>107</v>
      </c>
      <c r="F384" s="91">
        <v>0</v>
      </c>
      <c r="G384" s="91">
        <v>0</v>
      </c>
      <c r="H384" s="91">
        <v>108276.08</v>
      </c>
    </row>
    <row r="385" spans="1:8" ht="31.5" x14ac:dyDescent="0.25">
      <c r="A385" s="89" t="s">
        <v>544</v>
      </c>
      <c r="B385" s="90" t="s">
        <v>962</v>
      </c>
      <c r="C385" s="90" t="s">
        <v>533</v>
      </c>
      <c r="D385" s="90" t="s">
        <v>545</v>
      </c>
      <c r="E385" s="90"/>
      <c r="F385" s="91">
        <v>0</v>
      </c>
      <c r="G385" s="91">
        <v>0</v>
      </c>
      <c r="H385" s="91">
        <v>37457.589999999997</v>
      </c>
    </row>
    <row r="386" spans="1:8" ht="47.25" x14ac:dyDescent="0.25">
      <c r="A386" s="89" t="s">
        <v>106</v>
      </c>
      <c r="B386" s="90" t="s">
        <v>962</v>
      </c>
      <c r="C386" s="90" t="s">
        <v>533</v>
      </c>
      <c r="D386" s="90" t="s">
        <v>545</v>
      </c>
      <c r="E386" s="90" t="s">
        <v>107</v>
      </c>
      <c r="F386" s="91">
        <v>0</v>
      </c>
      <c r="G386" s="91">
        <v>0</v>
      </c>
      <c r="H386" s="91">
        <v>37457.589999999997</v>
      </c>
    </row>
    <row r="387" spans="1:8" ht="31.5" x14ac:dyDescent="0.25">
      <c r="A387" s="89" t="s">
        <v>546</v>
      </c>
      <c r="B387" s="90" t="s">
        <v>962</v>
      </c>
      <c r="C387" s="90" t="s">
        <v>533</v>
      </c>
      <c r="D387" s="90" t="s">
        <v>547</v>
      </c>
      <c r="E387" s="90"/>
      <c r="F387" s="91">
        <v>0</v>
      </c>
      <c r="G387" s="91">
        <v>0</v>
      </c>
      <c r="H387" s="91">
        <v>39542.86</v>
      </c>
    </row>
    <row r="388" spans="1:8" ht="47.25" x14ac:dyDescent="0.25">
      <c r="A388" s="89" t="s">
        <v>106</v>
      </c>
      <c r="B388" s="90" t="s">
        <v>962</v>
      </c>
      <c r="C388" s="90" t="s">
        <v>533</v>
      </c>
      <c r="D388" s="90" t="s">
        <v>547</v>
      </c>
      <c r="E388" s="90" t="s">
        <v>107</v>
      </c>
      <c r="F388" s="91">
        <v>0</v>
      </c>
      <c r="G388" s="91">
        <v>0</v>
      </c>
      <c r="H388" s="91">
        <v>39542.86</v>
      </c>
    </row>
    <row r="389" spans="1:8" ht="63" x14ac:dyDescent="0.25">
      <c r="A389" s="89" t="s">
        <v>562</v>
      </c>
      <c r="B389" s="90" t="s">
        <v>962</v>
      </c>
      <c r="C389" s="90" t="s">
        <v>533</v>
      </c>
      <c r="D389" s="90" t="s">
        <v>563</v>
      </c>
      <c r="E389" s="90"/>
      <c r="F389" s="91">
        <v>313956.52</v>
      </c>
      <c r="G389" s="91">
        <v>215152.68</v>
      </c>
      <c r="H389" s="91">
        <v>0</v>
      </c>
    </row>
    <row r="390" spans="1:8" ht="47.25" x14ac:dyDescent="0.25">
      <c r="A390" s="89" t="s">
        <v>106</v>
      </c>
      <c r="B390" s="90" t="s">
        <v>962</v>
      </c>
      <c r="C390" s="90" t="s">
        <v>533</v>
      </c>
      <c r="D390" s="90" t="s">
        <v>563</v>
      </c>
      <c r="E390" s="90" t="s">
        <v>107</v>
      </c>
      <c r="F390" s="91">
        <v>313956.52</v>
      </c>
      <c r="G390" s="91">
        <v>215152.68</v>
      </c>
      <c r="H390" s="91">
        <v>0</v>
      </c>
    </row>
    <row r="391" spans="1:8" ht="15.75" x14ac:dyDescent="0.25">
      <c r="A391" s="89" t="s">
        <v>568</v>
      </c>
      <c r="B391" s="90" t="s">
        <v>962</v>
      </c>
      <c r="C391" s="90" t="s">
        <v>569</v>
      </c>
      <c r="D391" s="90"/>
      <c r="E391" s="90"/>
      <c r="F391" s="91">
        <v>1106702.83</v>
      </c>
      <c r="G391" s="91">
        <v>2183825.85</v>
      </c>
      <c r="H391" s="91">
        <v>10172.129999999999</v>
      </c>
    </row>
    <row r="392" spans="1:8" ht="47.25" x14ac:dyDescent="0.25">
      <c r="A392" s="89" t="s">
        <v>527</v>
      </c>
      <c r="B392" s="90" t="s">
        <v>962</v>
      </c>
      <c r="C392" s="90" t="s">
        <v>569</v>
      </c>
      <c r="D392" s="90" t="s">
        <v>64</v>
      </c>
      <c r="E392" s="90"/>
      <c r="F392" s="91">
        <v>1106702.83</v>
      </c>
      <c r="G392" s="91">
        <v>2183825.85</v>
      </c>
      <c r="H392" s="91">
        <v>10172.129999999999</v>
      </c>
    </row>
    <row r="393" spans="1:8" ht="78.75" x14ac:dyDescent="0.25">
      <c r="A393" s="89" t="s">
        <v>564</v>
      </c>
      <c r="B393" s="90" t="s">
        <v>962</v>
      </c>
      <c r="C393" s="90" t="s">
        <v>569</v>
      </c>
      <c r="D393" s="90" t="s">
        <v>565</v>
      </c>
      <c r="E393" s="90"/>
      <c r="F393" s="91">
        <v>10572.76</v>
      </c>
      <c r="G393" s="91">
        <v>27551.43</v>
      </c>
      <c r="H393" s="91">
        <v>10172.129999999999</v>
      </c>
    </row>
    <row r="394" spans="1:8" ht="47.25" x14ac:dyDescent="0.25">
      <c r="A394" s="89" t="s">
        <v>572</v>
      </c>
      <c r="B394" s="90" t="s">
        <v>962</v>
      </c>
      <c r="C394" s="90" t="s">
        <v>569</v>
      </c>
      <c r="D394" s="90" t="s">
        <v>573</v>
      </c>
      <c r="E394" s="90"/>
      <c r="F394" s="91">
        <v>2250.12</v>
      </c>
      <c r="G394" s="91">
        <v>0</v>
      </c>
      <c r="H394" s="91">
        <v>0</v>
      </c>
    </row>
    <row r="395" spans="1:8" ht="47.25" x14ac:dyDescent="0.25">
      <c r="A395" s="89" t="s">
        <v>106</v>
      </c>
      <c r="B395" s="90" t="s">
        <v>962</v>
      </c>
      <c r="C395" s="90" t="s">
        <v>569</v>
      </c>
      <c r="D395" s="90" t="s">
        <v>573</v>
      </c>
      <c r="E395" s="90" t="s">
        <v>107</v>
      </c>
      <c r="F395" s="91">
        <v>2250.12</v>
      </c>
      <c r="G395" s="91">
        <v>0</v>
      </c>
      <c r="H395" s="91">
        <v>0</v>
      </c>
    </row>
    <row r="396" spans="1:8" ht="31.5" x14ac:dyDescent="0.25">
      <c r="A396" s="89" t="s">
        <v>574</v>
      </c>
      <c r="B396" s="90" t="s">
        <v>962</v>
      </c>
      <c r="C396" s="90" t="s">
        <v>569</v>
      </c>
      <c r="D396" s="90" t="s">
        <v>575</v>
      </c>
      <c r="E396" s="90"/>
      <c r="F396" s="91">
        <v>8322.64</v>
      </c>
      <c r="G396" s="91">
        <v>27551.43</v>
      </c>
      <c r="H396" s="91">
        <v>10172.129999999999</v>
      </c>
    </row>
    <row r="397" spans="1:8" ht="47.25" x14ac:dyDescent="0.25">
      <c r="A397" s="89" t="s">
        <v>106</v>
      </c>
      <c r="B397" s="90" t="s">
        <v>962</v>
      </c>
      <c r="C397" s="90" t="s">
        <v>569</v>
      </c>
      <c r="D397" s="90" t="s">
        <v>575</v>
      </c>
      <c r="E397" s="90" t="s">
        <v>107</v>
      </c>
      <c r="F397" s="91">
        <v>8322.64</v>
      </c>
      <c r="G397" s="91">
        <v>27551.43</v>
      </c>
      <c r="H397" s="91">
        <v>10172.129999999999</v>
      </c>
    </row>
    <row r="398" spans="1:8" ht="15.75" x14ac:dyDescent="0.25">
      <c r="A398" s="89" t="s">
        <v>648</v>
      </c>
      <c r="B398" s="90" t="s">
        <v>962</v>
      </c>
      <c r="C398" s="90" t="s">
        <v>569</v>
      </c>
      <c r="D398" s="90" t="s">
        <v>649</v>
      </c>
      <c r="E398" s="90"/>
      <c r="F398" s="91">
        <v>1096130.07</v>
      </c>
      <c r="G398" s="91">
        <v>2156274.42</v>
      </c>
      <c r="H398" s="91">
        <v>0</v>
      </c>
    </row>
    <row r="399" spans="1:8" ht="94.5" x14ac:dyDescent="0.25">
      <c r="A399" s="89" t="s">
        <v>652</v>
      </c>
      <c r="B399" s="90" t="s">
        <v>962</v>
      </c>
      <c r="C399" s="90" t="s">
        <v>569</v>
      </c>
      <c r="D399" s="90" t="s">
        <v>653</v>
      </c>
      <c r="E399" s="90"/>
      <c r="F399" s="91">
        <v>474015.97</v>
      </c>
      <c r="G399" s="91">
        <v>0</v>
      </c>
      <c r="H399" s="91">
        <v>0</v>
      </c>
    </row>
    <row r="400" spans="1:8" ht="47.25" x14ac:dyDescent="0.25">
      <c r="A400" s="89" t="s">
        <v>106</v>
      </c>
      <c r="B400" s="90" t="s">
        <v>962</v>
      </c>
      <c r="C400" s="90" t="s">
        <v>569</v>
      </c>
      <c r="D400" s="90" t="s">
        <v>653</v>
      </c>
      <c r="E400" s="90" t="s">
        <v>107</v>
      </c>
      <c r="F400" s="91">
        <v>474015.97</v>
      </c>
      <c r="G400" s="91">
        <v>0</v>
      </c>
      <c r="H400" s="91">
        <v>0</v>
      </c>
    </row>
    <row r="401" spans="1:8" ht="94.5" x14ac:dyDescent="0.25">
      <c r="A401" s="89" t="s">
        <v>654</v>
      </c>
      <c r="B401" s="90" t="s">
        <v>962</v>
      </c>
      <c r="C401" s="90" t="s">
        <v>569</v>
      </c>
      <c r="D401" s="90" t="s">
        <v>655</v>
      </c>
      <c r="E401" s="90"/>
      <c r="F401" s="91">
        <v>240618.54</v>
      </c>
      <c r="G401" s="91">
        <v>1559381.46</v>
      </c>
      <c r="H401" s="91">
        <v>0</v>
      </c>
    </row>
    <row r="402" spans="1:8" ht="47.25" x14ac:dyDescent="0.25">
      <c r="A402" s="89" t="s">
        <v>106</v>
      </c>
      <c r="B402" s="90" t="s">
        <v>962</v>
      </c>
      <c r="C402" s="90" t="s">
        <v>569</v>
      </c>
      <c r="D402" s="90" t="s">
        <v>655</v>
      </c>
      <c r="E402" s="90" t="s">
        <v>107</v>
      </c>
      <c r="F402" s="91">
        <v>240618.54</v>
      </c>
      <c r="G402" s="91">
        <v>1559381.46</v>
      </c>
      <c r="H402" s="91">
        <v>0</v>
      </c>
    </row>
    <row r="403" spans="1:8" ht="63" x14ac:dyDescent="0.25">
      <c r="A403" s="89" t="s">
        <v>656</v>
      </c>
      <c r="B403" s="90" t="s">
        <v>962</v>
      </c>
      <c r="C403" s="90" t="s">
        <v>569</v>
      </c>
      <c r="D403" s="90" t="s">
        <v>657</v>
      </c>
      <c r="E403" s="90"/>
      <c r="F403" s="91">
        <v>381495.56</v>
      </c>
      <c r="G403" s="91">
        <v>596892.96</v>
      </c>
      <c r="H403" s="91">
        <v>0</v>
      </c>
    </row>
    <row r="404" spans="1:8" ht="47.25" x14ac:dyDescent="0.25">
      <c r="A404" s="89" t="s">
        <v>106</v>
      </c>
      <c r="B404" s="90" t="s">
        <v>962</v>
      </c>
      <c r="C404" s="90" t="s">
        <v>569</v>
      </c>
      <c r="D404" s="90" t="s">
        <v>657</v>
      </c>
      <c r="E404" s="90" t="s">
        <v>107</v>
      </c>
      <c r="F404" s="91">
        <v>381495.56</v>
      </c>
      <c r="G404" s="91">
        <v>596892.96</v>
      </c>
      <c r="H404" s="91">
        <v>0</v>
      </c>
    </row>
    <row r="405" spans="1:8" ht="31.5" x14ac:dyDescent="0.25">
      <c r="A405" s="89" t="s">
        <v>901</v>
      </c>
      <c r="B405" s="90" t="s">
        <v>962</v>
      </c>
      <c r="C405" s="90" t="s">
        <v>902</v>
      </c>
      <c r="D405" s="90"/>
      <c r="E405" s="90"/>
      <c r="F405" s="91">
        <v>666.7</v>
      </c>
      <c r="G405" s="91">
        <v>400</v>
      </c>
      <c r="H405" s="91">
        <v>400</v>
      </c>
    </row>
    <row r="406" spans="1:8" ht="31.5" x14ac:dyDescent="0.25">
      <c r="A406" s="89" t="s">
        <v>880</v>
      </c>
      <c r="B406" s="90" t="s">
        <v>962</v>
      </c>
      <c r="C406" s="90" t="s">
        <v>902</v>
      </c>
      <c r="D406" s="90" t="s">
        <v>69</v>
      </c>
      <c r="E406" s="90"/>
      <c r="F406" s="91">
        <v>666.7</v>
      </c>
      <c r="G406" s="91">
        <v>400</v>
      </c>
      <c r="H406" s="91">
        <v>400</v>
      </c>
    </row>
    <row r="407" spans="1:8" ht="47.25" x14ac:dyDescent="0.25">
      <c r="A407" s="89" t="s">
        <v>881</v>
      </c>
      <c r="B407" s="90" t="s">
        <v>962</v>
      </c>
      <c r="C407" s="90" t="s">
        <v>902</v>
      </c>
      <c r="D407" s="90" t="s">
        <v>882</v>
      </c>
      <c r="E407" s="90"/>
      <c r="F407" s="91">
        <v>66.7</v>
      </c>
      <c r="G407" s="91">
        <v>0</v>
      </c>
      <c r="H407" s="91">
        <v>0</v>
      </c>
    </row>
    <row r="408" spans="1:8" ht="47.25" x14ac:dyDescent="0.25">
      <c r="A408" s="89" t="s">
        <v>899</v>
      </c>
      <c r="B408" s="90" t="s">
        <v>962</v>
      </c>
      <c r="C408" s="90" t="s">
        <v>902</v>
      </c>
      <c r="D408" s="90" t="s">
        <v>900</v>
      </c>
      <c r="E408" s="90"/>
      <c r="F408" s="91">
        <v>66.7</v>
      </c>
      <c r="G408" s="91">
        <v>0</v>
      </c>
      <c r="H408" s="91">
        <v>0</v>
      </c>
    </row>
    <row r="409" spans="1:8" ht="47.25" x14ac:dyDescent="0.25">
      <c r="A409" s="89" t="s">
        <v>79</v>
      </c>
      <c r="B409" s="90" t="s">
        <v>962</v>
      </c>
      <c r="C409" s="90" t="s">
        <v>902</v>
      </c>
      <c r="D409" s="90" t="s">
        <v>900</v>
      </c>
      <c r="E409" s="90" t="s">
        <v>80</v>
      </c>
      <c r="F409" s="91">
        <v>66.7</v>
      </c>
      <c r="G409" s="91">
        <v>0</v>
      </c>
      <c r="H409" s="91">
        <v>0</v>
      </c>
    </row>
    <row r="410" spans="1:8" ht="31.5" x14ac:dyDescent="0.25">
      <c r="A410" s="89" t="s">
        <v>926</v>
      </c>
      <c r="B410" s="90" t="s">
        <v>962</v>
      </c>
      <c r="C410" s="90" t="s">
        <v>902</v>
      </c>
      <c r="D410" s="90" t="s">
        <v>927</v>
      </c>
      <c r="E410" s="90"/>
      <c r="F410" s="91">
        <v>600</v>
      </c>
      <c r="G410" s="91">
        <v>400</v>
      </c>
      <c r="H410" s="91">
        <v>400</v>
      </c>
    </row>
    <row r="411" spans="1:8" ht="47.25" x14ac:dyDescent="0.25">
      <c r="A411" s="89" t="s">
        <v>930</v>
      </c>
      <c r="B411" s="90" t="s">
        <v>962</v>
      </c>
      <c r="C411" s="90" t="s">
        <v>902</v>
      </c>
      <c r="D411" s="90" t="s">
        <v>931</v>
      </c>
      <c r="E411" s="90"/>
      <c r="F411" s="91">
        <v>600</v>
      </c>
      <c r="G411" s="91">
        <v>400</v>
      </c>
      <c r="H411" s="91">
        <v>400</v>
      </c>
    </row>
    <row r="412" spans="1:8" ht="47.25" x14ac:dyDescent="0.25">
      <c r="A412" s="89" t="s">
        <v>79</v>
      </c>
      <c r="B412" s="90" t="s">
        <v>962</v>
      </c>
      <c r="C412" s="90" t="s">
        <v>902</v>
      </c>
      <c r="D412" s="90" t="s">
        <v>931</v>
      </c>
      <c r="E412" s="90" t="s">
        <v>80</v>
      </c>
      <c r="F412" s="91">
        <v>600</v>
      </c>
      <c r="G412" s="91">
        <v>400</v>
      </c>
      <c r="H412" s="91">
        <v>400</v>
      </c>
    </row>
    <row r="413" spans="1:8" ht="15.75" x14ac:dyDescent="0.25">
      <c r="A413" s="89" t="s">
        <v>681</v>
      </c>
      <c r="B413" s="90" t="s">
        <v>962</v>
      </c>
      <c r="C413" s="90" t="s">
        <v>682</v>
      </c>
      <c r="D413" s="90"/>
      <c r="E413" s="90"/>
      <c r="F413" s="91">
        <v>24850.48</v>
      </c>
      <c r="G413" s="91">
        <v>17870.439999999999</v>
      </c>
      <c r="H413" s="91">
        <v>10488</v>
      </c>
    </row>
    <row r="414" spans="1:8" ht="15.75" x14ac:dyDescent="0.25">
      <c r="A414" s="89" t="s">
        <v>683</v>
      </c>
      <c r="B414" s="90" t="s">
        <v>962</v>
      </c>
      <c r="C414" s="90" t="s">
        <v>684</v>
      </c>
      <c r="D414" s="90"/>
      <c r="E414" s="90"/>
      <c r="F414" s="91">
        <v>24850.48</v>
      </c>
      <c r="G414" s="91">
        <v>17870.439999999999</v>
      </c>
      <c r="H414" s="91">
        <v>10488</v>
      </c>
    </row>
    <row r="415" spans="1:8" ht="47.25" x14ac:dyDescent="0.25">
      <c r="A415" s="89" t="s">
        <v>746</v>
      </c>
      <c r="B415" s="90" t="s">
        <v>962</v>
      </c>
      <c r="C415" s="90" t="s">
        <v>684</v>
      </c>
      <c r="D415" s="90" t="s">
        <v>66</v>
      </c>
      <c r="E415" s="90"/>
      <c r="F415" s="91">
        <v>24850.48</v>
      </c>
      <c r="G415" s="91">
        <v>17870.439999999999</v>
      </c>
      <c r="H415" s="91">
        <v>10488</v>
      </c>
    </row>
    <row r="416" spans="1:8" ht="47.25" x14ac:dyDescent="0.25">
      <c r="A416" s="89" t="s">
        <v>792</v>
      </c>
      <c r="B416" s="90" t="s">
        <v>962</v>
      </c>
      <c r="C416" s="90" t="s">
        <v>684</v>
      </c>
      <c r="D416" s="90" t="s">
        <v>793</v>
      </c>
      <c r="E416" s="90"/>
      <c r="F416" s="91">
        <v>24850.48</v>
      </c>
      <c r="G416" s="91">
        <v>17870.439999999999</v>
      </c>
      <c r="H416" s="91">
        <v>10488</v>
      </c>
    </row>
    <row r="417" spans="1:8" ht="63" x14ac:dyDescent="0.25">
      <c r="A417" s="89" t="s">
        <v>794</v>
      </c>
      <c r="B417" s="90" t="s">
        <v>962</v>
      </c>
      <c r="C417" s="90" t="s">
        <v>684</v>
      </c>
      <c r="D417" s="90" t="s">
        <v>795</v>
      </c>
      <c r="E417" s="90"/>
      <c r="F417" s="91">
        <v>24850.48</v>
      </c>
      <c r="G417" s="91">
        <v>17870.439999999999</v>
      </c>
      <c r="H417" s="91">
        <v>10488</v>
      </c>
    </row>
    <row r="418" spans="1:8" ht="47.25" x14ac:dyDescent="0.25">
      <c r="A418" s="89" t="s">
        <v>79</v>
      </c>
      <c r="B418" s="90" t="s">
        <v>962</v>
      </c>
      <c r="C418" s="90" t="s">
        <v>684</v>
      </c>
      <c r="D418" s="90" t="s">
        <v>795</v>
      </c>
      <c r="E418" s="90" t="s">
        <v>80</v>
      </c>
      <c r="F418" s="91">
        <v>24106.82</v>
      </c>
      <c r="G418" s="91">
        <v>17126.78</v>
      </c>
      <c r="H418" s="91">
        <v>9744.34</v>
      </c>
    </row>
    <row r="419" spans="1:8" ht="15.75" x14ac:dyDescent="0.25">
      <c r="A419" s="89" t="s">
        <v>136</v>
      </c>
      <c r="B419" s="90" t="s">
        <v>962</v>
      </c>
      <c r="C419" s="90" t="s">
        <v>684</v>
      </c>
      <c r="D419" s="90" t="s">
        <v>795</v>
      </c>
      <c r="E419" s="90" t="s">
        <v>137</v>
      </c>
      <c r="F419" s="91">
        <v>743.66</v>
      </c>
      <c r="G419" s="91">
        <v>743.66</v>
      </c>
      <c r="H419" s="91">
        <v>743.66</v>
      </c>
    </row>
    <row r="420" spans="1:8" ht="15.75" x14ac:dyDescent="0.25">
      <c r="A420" s="89" t="s">
        <v>630</v>
      </c>
      <c r="B420" s="90" t="s">
        <v>962</v>
      </c>
      <c r="C420" s="90" t="s">
        <v>631</v>
      </c>
      <c r="D420" s="90"/>
      <c r="E420" s="90"/>
      <c r="F420" s="91">
        <f>7943.46-5.01</f>
        <v>7938.45</v>
      </c>
      <c r="G420" s="91">
        <v>0</v>
      </c>
      <c r="H420" s="91">
        <v>0</v>
      </c>
    </row>
    <row r="421" spans="1:8" ht="15.75" x14ac:dyDescent="0.25">
      <c r="A421" s="89" t="s">
        <v>632</v>
      </c>
      <c r="B421" s="90" t="s">
        <v>962</v>
      </c>
      <c r="C421" s="90" t="s">
        <v>633</v>
      </c>
      <c r="D421" s="90"/>
      <c r="E421" s="90"/>
      <c r="F421" s="91">
        <f>7943.46-5.01</f>
        <v>7938.45</v>
      </c>
      <c r="G421" s="91">
        <v>0</v>
      </c>
      <c r="H421" s="91">
        <v>0</v>
      </c>
    </row>
    <row r="422" spans="1:8" ht="47.25" x14ac:dyDescent="0.25">
      <c r="A422" s="89" t="s">
        <v>666</v>
      </c>
      <c r="B422" s="90" t="s">
        <v>962</v>
      </c>
      <c r="C422" s="90" t="s">
        <v>633</v>
      </c>
      <c r="D422" s="90" t="s">
        <v>65</v>
      </c>
      <c r="E422" s="90"/>
      <c r="F422" s="91">
        <f>7943.46-5.01</f>
        <v>7938.45</v>
      </c>
      <c r="G422" s="91">
        <v>0</v>
      </c>
      <c r="H422" s="91">
        <v>0</v>
      </c>
    </row>
    <row r="423" spans="1:8" ht="31.5" x14ac:dyDescent="0.25">
      <c r="A423" s="89" t="s">
        <v>723</v>
      </c>
      <c r="B423" s="90" t="s">
        <v>962</v>
      </c>
      <c r="C423" s="90" t="s">
        <v>633</v>
      </c>
      <c r="D423" s="90" t="s">
        <v>724</v>
      </c>
      <c r="E423" s="90"/>
      <c r="F423" s="91">
        <v>6885</v>
      </c>
      <c r="G423" s="91">
        <v>0</v>
      </c>
      <c r="H423" s="91">
        <v>0</v>
      </c>
    </row>
    <row r="424" spans="1:8" ht="94.5" x14ac:dyDescent="0.25">
      <c r="A424" s="89" t="s">
        <v>725</v>
      </c>
      <c r="B424" s="90" t="s">
        <v>962</v>
      </c>
      <c r="C424" s="90" t="s">
        <v>633</v>
      </c>
      <c r="D424" s="90" t="s">
        <v>726</v>
      </c>
      <c r="E424" s="90"/>
      <c r="F424" s="91">
        <v>6885</v>
      </c>
      <c r="G424" s="91">
        <v>0</v>
      </c>
      <c r="H424" s="91">
        <v>0</v>
      </c>
    </row>
    <row r="425" spans="1:8" ht="15.75" x14ac:dyDescent="0.25">
      <c r="A425" s="89" t="s">
        <v>136</v>
      </c>
      <c r="B425" s="90" t="s">
        <v>962</v>
      </c>
      <c r="C425" s="90" t="s">
        <v>633</v>
      </c>
      <c r="D425" s="90" t="s">
        <v>726</v>
      </c>
      <c r="E425" s="90" t="s">
        <v>137</v>
      </c>
      <c r="F425" s="91">
        <v>6885</v>
      </c>
      <c r="G425" s="91">
        <v>0</v>
      </c>
      <c r="H425" s="91">
        <v>0</v>
      </c>
    </row>
    <row r="426" spans="1:8" ht="47.25" x14ac:dyDescent="0.25">
      <c r="A426" s="89" t="s">
        <v>731</v>
      </c>
      <c r="B426" s="90" t="s">
        <v>962</v>
      </c>
      <c r="C426" s="90" t="s">
        <v>633</v>
      </c>
      <c r="D426" s="90" t="s">
        <v>732</v>
      </c>
      <c r="E426" s="90"/>
      <c r="F426" s="91">
        <f>1058.46-5.01</f>
        <v>1053.45</v>
      </c>
      <c r="G426" s="91">
        <v>0</v>
      </c>
      <c r="H426" s="91">
        <v>0</v>
      </c>
    </row>
    <row r="427" spans="1:8" ht="110.25" x14ac:dyDescent="0.25">
      <c r="A427" s="89" t="s">
        <v>738</v>
      </c>
      <c r="B427" s="90" t="s">
        <v>962</v>
      </c>
      <c r="C427" s="90" t="s">
        <v>633</v>
      </c>
      <c r="D427" s="90" t="s">
        <v>739</v>
      </c>
      <c r="E427" s="90"/>
      <c r="F427" s="91">
        <f>1058.46-5.01</f>
        <v>1053.45</v>
      </c>
      <c r="G427" s="91">
        <v>0</v>
      </c>
      <c r="H427" s="91">
        <v>0</v>
      </c>
    </row>
    <row r="428" spans="1:8" ht="31.5" x14ac:dyDescent="0.25">
      <c r="A428" s="89" t="s">
        <v>494</v>
      </c>
      <c r="B428" s="90" t="s">
        <v>962</v>
      </c>
      <c r="C428" s="90" t="s">
        <v>633</v>
      </c>
      <c r="D428" s="90" t="s">
        <v>739</v>
      </c>
      <c r="E428" s="90" t="s">
        <v>495</v>
      </c>
      <c r="F428" s="91">
        <f>1058.46-5.01</f>
        <v>1053.45</v>
      </c>
      <c r="G428" s="91">
        <v>0</v>
      </c>
      <c r="H428" s="91">
        <v>0</v>
      </c>
    </row>
    <row r="429" spans="1:8" ht="15.75" x14ac:dyDescent="0.25">
      <c r="A429" s="89" t="s">
        <v>822</v>
      </c>
      <c r="B429" s="90" t="s">
        <v>962</v>
      </c>
      <c r="C429" s="90" t="s">
        <v>823</v>
      </c>
      <c r="D429" s="90"/>
      <c r="E429" s="90"/>
      <c r="F429" s="91">
        <v>12490.09</v>
      </c>
      <c r="G429" s="91">
        <v>0</v>
      </c>
      <c r="H429" s="91">
        <v>0</v>
      </c>
    </row>
    <row r="430" spans="1:8" ht="15.75" x14ac:dyDescent="0.25">
      <c r="A430" s="89" t="s">
        <v>828</v>
      </c>
      <c r="B430" s="90" t="s">
        <v>962</v>
      </c>
      <c r="C430" s="90" t="s">
        <v>829</v>
      </c>
      <c r="D430" s="90"/>
      <c r="E430" s="90"/>
      <c r="F430" s="91">
        <v>12490.09</v>
      </c>
      <c r="G430" s="91">
        <v>0</v>
      </c>
      <c r="H430" s="91">
        <v>0</v>
      </c>
    </row>
    <row r="431" spans="1:8" ht="78.75" x14ac:dyDescent="0.25">
      <c r="A431" s="89" t="s">
        <v>817</v>
      </c>
      <c r="B431" s="90" t="s">
        <v>962</v>
      </c>
      <c r="C431" s="90" t="s">
        <v>829</v>
      </c>
      <c r="D431" s="90" t="s">
        <v>67</v>
      </c>
      <c r="E431" s="90"/>
      <c r="F431" s="91">
        <v>12490.09</v>
      </c>
      <c r="G431" s="91">
        <v>0</v>
      </c>
      <c r="H431" s="91">
        <v>0</v>
      </c>
    </row>
    <row r="432" spans="1:8" ht="31.5" x14ac:dyDescent="0.25">
      <c r="A432" s="89" t="s">
        <v>842</v>
      </c>
      <c r="B432" s="90" t="s">
        <v>962</v>
      </c>
      <c r="C432" s="90" t="s">
        <v>829</v>
      </c>
      <c r="D432" s="90" t="s">
        <v>843</v>
      </c>
      <c r="E432" s="90"/>
      <c r="F432" s="91">
        <v>12490.09</v>
      </c>
      <c r="G432" s="91">
        <v>0</v>
      </c>
      <c r="H432" s="91">
        <v>0</v>
      </c>
    </row>
    <row r="433" spans="1:8" ht="47.25" x14ac:dyDescent="0.25">
      <c r="A433" s="89" t="s">
        <v>844</v>
      </c>
      <c r="B433" s="90" t="s">
        <v>962</v>
      </c>
      <c r="C433" s="90" t="s">
        <v>829</v>
      </c>
      <c r="D433" s="90" t="s">
        <v>845</v>
      </c>
      <c r="E433" s="90"/>
      <c r="F433" s="91">
        <v>12490.09</v>
      </c>
      <c r="G433" s="91">
        <v>0</v>
      </c>
      <c r="H433" s="91">
        <v>0</v>
      </c>
    </row>
    <row r="434" spans="1:8" ht="47.25" x14ac:dyDescent="0.25">
      <c r="A434" s="89" t="s">
        <v>106</v>
      </c>
      <c r="B434" s="90" t="s">
        <v>962</v>
      </c>
      <c r="C434" s="90" t="s">
        <v>829</v>
      </c>
      <c r="D434" s="90" t="s">
        <v>845</v>
      </c>
      <c r="E434" s="90" t="s">
        <v>107</v>
      </c>
      <c r="F434" s="91">
        <v>12490.09</v>
      </c>
      <c r="G434" s="91">
        <v>0</v>
      </c>
      <c r="H434" s="91">
        <v>0</v>
      </c>
    </row>
    <row r="435" spans="1:8" ht="31.5" x14ac:dyDescent="0.25">
      <c r="A435" s="89" t="s">
        <v>963</v>
      </c>
      <c r="B435" s="90" t="s">
        <v>964</v>
      </c>
      <c r="C435" s="90"/>
      <c r="D435" s="90"/>
      <c r="E435" s="90"/>
      <c r="F435" s="91">
        <v>639263.76</v>
      </c>
      <c r="G435" s="91">
        <v>531160.17000000004</v>
      </c>
      <c r="H435" s="91">
        <v>504006.78</v>
      </c>
    </row>
    <row r="436" spans="1:8" ht="15.75" x14ac:dyDescent="0.25">
      <c r="A436" s="89" t="s">
        <v>413</v>
      </c>
      <c r="B436" s="90" t="s">
        <v>964</v>
      </c>
      <c r="C436" s="90" t="s">
        <v>414</v>
      </c>
      <c r="D436" s="90"/>
      <c r="E436" s="90"/>
      <c r="F436" s="91">
        <v>426194.05</v>
      </c>
      <c r="G436" s="91">
        <v>387097.1</v>
      </c>
      <c r="H436" s="91">
        <v>373479.6</v>
      </c>
    </row>
    <row r="437" spans="1:8" ht="78.75" x14ac:dyDescent="0.25">
      <c r="A437" s="89" t="s">
        <v>893</v>
      </c>
      <c r="B437" s="90" t="s">
        <v>964</v>
      </c>
      <c r="C437" s="90" t="s">
        <v>894</v>
      </c>
      <c r="D437" s="90"/>
      <c r="E437" s="90"/>
      <c r="F437" s="91">
        <v>148040.37</v>
      </c>
      <c r="G437" s="91">
        <v>146087</v>
      </c>
      <c r="H437" s="91">
        <v>146087</v>
      </c>
    </row>
    <row r="438" spans="1:8" ht="31.5" x14ac:dyDescent="0.25">
      <c r="A438" s="89" t="s">
        <v>880</v>
      </c>
      <c r="B438" s="90" t="s">
        <v>964</v>
      </c>
      <c r="C438" s="90" t="s">
        <v>894</v>
      </c>
      <c r="D438" s="90" t="s">
        <v>69</v>
      </c>
      <c r="E438" s="90"/>
      <c r="F438" s="91">
        <v>148040.37</v>
      </c>
      <c r="G438" s="91">
        <v>146087</v>
      </c>
      <c r="H438" s="91">
        <v>146087</v>
      </c>
    </row>
    <row r="439" spans="1:8" ht="47.25" x14ac:dyDescent="0.25">
      <c r="A439" s="89" t="s">
        <v>881</v>
      </c>
      <c r="B439" s="90" t="s">
        <v>964</v>
      </c>
      <c r="C439" s="90" t="s">
        <v>894</v>
      </c>
      <c r="D439" s="90" t="s">
        <v>882</v>
      </c>
      <c r="E439" s="90"/>
      <c r="F439" s="91">
        <v>148040.37</v>
      </c>
      <c r="G439" s="91">
        <v>146087</v>
      </c>
      <c r="H439" s="91">
        <v>146087</v>
      </c>
    </row>
    <row r="440" spans="1:8" ht="31.5" x14ac:dyDescent="0.25">
      <c r="A440" s="89" t="s">
        <v>889</v>
      </c>
      <c r="B440" s="90" t="s">
        <v>964</v>
      </c>
      <c r="C440" s="90" t="s">
        <v>894</v>
      </c>
      <c r="D440" s="90" t="s">
        <v>890</v>
      </c>
      <c r="E440" s="90"/>
      <c r="F440" s="91">
        <v>143270.6</v>
      </c>
      <c r="G440" s="91">
        <v>143270.6</v>
      </c>
      <c r="H440" s="91">
        <v>143270.6</v>
      </c>
    </row>
    <row r="441" spans="1:8" ht="94.5" x14ac:dyDescent="0.25">
      <c r="A441" s="89" t="s">
        <v>887</v>
      </c>
      <c r="B441" s="90" t="s">
        <v>964</v>
      </c>
      <c r="C441" s="90" t="s">
        <v>894</v>
      </c>
      <c r="D441" s="90" t="s">
        <v>890</v>
      </c>
      <c r="E441" s="90" t="s">
        <v>888</v>
      </c>
      <c r="F441" s="91">
        <v>143270.6</v>
      </c>
      <c r="G441" s="91">
        <v>143270.6</v>
      </c>
      <c r="H441" s="91">
        <v>143270.6</v>
      </c>
    </row>
    <row r="442" spans="1:8" ht="47.25" x14ac:dyDescent="0.25">
      <c r="A442" s="89" t="s">
        <v>899</v>
      </c>
      <c r="B442" s="90" t="s">
        <v>964</v>
      </c>
      <c r="C442" s="90" t="s">
        <v>894</v>
      </c>
      <c r="D442" s="90" t="s">
        <v>900</v>
      </c>
      <c r="E442" s="90"/>
      <c r="F442" s="91">
        <v>4769.7700000000004</v>
      </c>
      <c r="G442" s="91">
        <v>2816.4</v>
      </c>
      <c r="H442" s="91">
        <v>2816.4</v>
      </c>
    </row>
    <row r="443" spans="1:8" ht="94.5" x14ac:dyDescent="0.25">
      <c r="A443" s="89" t="s">
        <v>887</v>
      </c>
      <c r="B443" s="90" t="s">
        <v>964</v>
      </c>
      <c r="C443" s="90" t="s">
        <v>894</v>
      </c>
      <c r="D443" s="90" t="s">
        <v>900</v>
      </c>
      <c r="E443" s="90" t="s">
        <v>888</v>
      </c>
      <c r="F443" s="91">
        <v>390</v>
      </c>
      <c r="G443" s="91">
        <v>500</v>
      </c>
      <c r="H443" s="91">
        <v>500</v>
      </c>
    </row>
    <row r="444" spans="1:8" ht="47.25" x14ac:dyDescent="0.25">
      <c r="A444" s="89" t="s">
        <v>79</v>
      </c>
      <c r="B444" s="90" t="s">
        <v>964</v>
      </c>
      <c r="C444" s="90" t="s">
        <v>894</v>
      </c>
      <c r="D444" s="90" t="s">
        <v>900</v>
      </c>
      <c r="E444" s="90" t="s">
        <v>80</v>
      </c>
      <c r="F444" s="91">
        <v>4269.7700000000004</v>
      </c>
      <c r="G444" s="91">
        <v>2316.4</v>
      </c>
      <c r="H444" s="91">
        <v>2316.4</v>
      </c>
    </row>
    <row r="445" spans="1:8" ht="15.75" x14ac:dyDescent="0.25">
      <c r="A445" s="89" t="s">
        <v>136</v>
      </c>
      <c r="B445" s="90" t="s">
        <v>964</v>
      </c>
      <c r="C445" s="90" t="s">
        <v>894</v>
      </c>
      <c r="D445" s="90" t="s">
        <v>900</v>
      </c>
      <c r="E445" s="90" t="s">
        <v>137</v>
      </c>
      <c r="F445" s="91">
        <v>110</v>
      </c>
      <c r="G445" s="91">
        <v>0</v>
      </c>
      <c r="H445" s="91">
        <v>0</v>
      </c>
    </row>
    <row r="446" spans="1:8" ht="15.75" x14ac:dyDescent="0.25">
      <c r="A446" s="89" t="s">
        <v>470</v>
      </c>
      <c r="B446" s="90" t="s">
        <v>964</v>
      </c>
      <c r="C446" s="90" t="s">
        <v>471</v>
      </c>
      <c r="D446" s="90"/>
      <c r="E446" s="90"/>
      <c r="F446" s="91">
        <v>66.7</v>
      </c>
      <c r="G446" s="91">
        <v>64.8</v>
      </c>
      <c r="H446" s="91">
        <v>61</v>
      </c>
    </row>
    <row r="447" spans="1:8" ht="63" x14ac:dyDescent="0.25">
      <c r="A447" s="89" t="s">
        <v>447</v>
      </c>
      <c r="B447" s="90" t="s">
        <v>964</v>
      </c>
      <c r="C447" s="90" t="s">
        <v>471</v>
      </c>
      <c r="D447" s="90" t="s">
        <v>62</v>
      </c>
      <c r="E447" s="90"/>
      <c r="F447" s="91">
        <v>30</v>
      </c>
      <c r="G447" s="91">
        <v>30</v>
      </c>
      <c r="H447" s="91">
        <v>30</v>
      </c>
    </row>
    <row r="448" spans="1:8" ht="47.25" x14ac:dyDescent="0.25">
      <c r="A448" s="89" t="s">
        <v>466</v>
      </c>
      <c r="B448" s="90" t="s">
        <v>964</v>
      </c>
      <c r="C448" s="90" t="s">
        <v>471</v>
      </c>
      <c r="D448" s="90" t="s">
        <v>467</v>
      </c>
      <c r="E448" s="90"/>
      <c r="F448" s="91">
        <v>30</v>
      </c>
      <c r="G448" s="91">
        <v>30</v>
      </c>
      <c r="H448" s="91">
        <v>30</v>
      </c>
    </row>
    <row r="449" spans="1:8" ht="63" x14ac:dyDescent="0.25">
      <c r="A449" s="89" t="s">
        <v>468</v>
      </c>
      <c r="B449" s="90" t="s">
        <v>964</v>
      </c>
      <c r="C449" s="90" t="s">
        <v>471</v>
      </c>
      <c r="D449" s="90" t="s">
        <v>469</v>
      </c>
      <c r="E449" s="90"/>
      <c r="F449" s="91">
        <v>30</v>
      </c>
      <c r="G449" s="91">
        <v>30</v>
      </c>
      <c r="H449" s="91">
        <v>30</v>
      </c>
    </row>
    <row r="450" spans="1:8" ht="47.25" x14ac:dyDescent="0.25">
      <c r="A450" s="89" t="s">
        <v>87</v>
      </c>
      <c r="B450" s="90" t="s">
        <v>964</v>
      </c>
      <c r="C450" s="90" t="s">
        <v>471</v>
      </c>
      <c r="D450" s="90" t="s">
        <v>469</v>
      </c>
      <c r="E450" s="90" t="s">
        <v>88</v>
      </c>
      <c r="F450" s="91">
        <v>30</v>
      </c>
      <c r="G450" s="91">
        <v>30</v>
      </c>
      <c r="H450" s="91">
        <v>30</v>
      </c>
    </row>
    <row r="451" spans="1:8" ht="31.5" x14ac:dyDescent="0.25">
      <c r="A451" s="89" t="s">
        <v>880</v>
      </c>
      <c r="B451" s="90" t="s">
        <v>964</v>
      </c>
      <c r="C451" s="90" t="s">
        <v>471</v>
      </c>
      <c r="D451" s="90" t="s">
        <v>69</v>
      </c>
      <c r="E451" s="90"/>
      <c r="F451" s="91">
        <v>36.700000000000003</v>
      </c>
      <c r="G451" s="91">
        <v>34.799999999999997</v>
      </c>
      <c r="H451" s="91">
        <v>31</v>
      </c>
    </row>
    <row r="452" spans="1:8" ht="47.25" x14ac:dyDescent="0.25">
      <c r="A452" s="89" t="s">
        <v>881</v>
      </c>
      <c r="B452" s="90" t="s">
        <v>964</v>
      </c>
      <c r="C452" s="90" t="s">
        <v>471</v>
      </c>
      <c r="D452" s="90" t="s">
        <v>882</v>
      </c>
      <c r="E452" s="90"/>
      <c r="F452" s="91">
        <v>36.700000000000003</v>
      </c>
      <c r="G452" s="91">
        <v>34.799999999999997</v>
      </c>
      <c r="H452" s="91">
        <v>31</v>
      </c>
    </row>
    <row r="453" spans="1:8" ht="63" x14ac:dyDescent="0.25">
      <c r="A453" s="89" t="s">
        <v>468</v>
      </c>
      <c r="B453" s="90" t="s">
        <v>964</v>
      </c>
      <c r="C453" s="90" t="s">
        <v>471</v>
      </c>
      <c r="D453" s="90" t="s">
        <v>907</v>
      </c>
      <c r="E453" s="90"/>
      <c r="F453" s="91">
        <v>36.700000000000003</v>
      </c>
      <c r="G453" s="91">
        <v>34.799999999999997</v>
      </c>
      <c r="H453" s="91">
        <v>31</v>
      </c>
    </row>
    <row r="454" spans="1:8" ht="47.25" x14ac:dyDescent="0.25">
      <c r="A454" s="89" t="s">
        <v>79</v>
      </c>
      <c r="B454" s="90" t="s">
        <v>964</v>
      </c>
      <c r="C454" s="90" t="s">
        <v>471</v>
      </c>
      <c r="D454" s="90" t="s">
        <v>907</v>
      </c>
      <c r="E454" s="90" t="s">
        <v>80</v>
      </c>
      <c r="F454" s="91">
        <v>36.700000000000003</v>
      </c>
      <c r="G454" s="91">
        <v>34.799999999999997</v>
      </c>
      <c r="H454" s="91">
        <v>31</v>
      </c>
    </row>
    <row r="455" spans="1:8" ht="15.75" x14ac:dyDescent="0.25">
      <c r="A455" s="89" t="s">
        <v>415</v>
      </c>
      <c r="B455" s="90" t="s">
        <v>964</v>
      </c>
      <c r="C455" s="90" t="s">
        <v>416</v>
      </c>
      <c r="D455" s="90"/>
      <c r="E455" s="90"/>
      <c r="F455" s="91">
        <v>278086.98</v>
      </c>
      <c r="G455" s="91">
        <v>240945.3</v>
      </c>
      <c r="H455" s="91">
        <v>227331.6</v>
      </c>
    </row>
    <row r="456" spans="1:8" ht="78.75" x14ac:dyDescent="0.25">
      <c r="A456" s="89" t="s">
        <v>406</v>
      </c>
      <c r="B456" s="90" t="s">
        <v>964</v>
      </c>
      <c r="C456" s="90" t="s">
        <v>416</v>
      </c>
      <c r="D456" s="90" t="s">
        <v>60</v>
      </c>
      <c r="E456" s="90"/>
      <c r="F456" s="91">
        <v>74</v>
      </c>
      <c r="G456" s="91">
        <v>0</v>
      </c>
      <c r="H456" s="91">
        <v>0</v>
      </c>
    </row>
    <row r="457" spans="1:8" ht="31.5" x14ac:dyDescent="0.25">
      <c r="A457" s="89" t="s">
        <v>407</v>
      </c>
      <c r="B457" s="90" t="s">
        <v>964</v>
      </c>
      <c r="C457" s="90" t="s">
        <v>416</v>
      </c>
      <c r="D457" s="90" t="s">
        <v>408</v>
      </c>
      <c r="E457" s="90"/>
      <c r="F457" s="91">
        <v>74</v>
      </c>
      <c r="G457" s="91">
        <v>0</v>
      </c>
      <c r="H457" s="91">
        <v>0</v>
      </c>
    </row>
    <row r="458" spans="1:8" ht="31.5" x14ac:dyDescent="0.25">
      <c r="A458" s="89" t="s">
        <v>411</v>
      </c>
      <c r="B458" s="90" t="s">
        <v>964</v>
      </c>
      <c r="C458" s="90" t="s">
        <v>416</v>
      </c>
      <c r="D458" s="90" t="s">
        <v>412</v>
      </c>
      <c r="E458" s="90"/>
      <c r="F458" s="91">
        <v>74</v>
      </c>
      <c r="G458" s="91">
        <v>0</v>
      </c>
      <c r="H458" s="91">
        <v>0</v>
      </c>
    </row>
    <row r="459" spans="1:8" ht="47.25" x14ac:dyDescent="0.25">
      <c r="A459" s="89" t="s">
        <v>79</v>
      </c>
      <c r="B459" s="90" t="s">
        <v>964</v>
      </c>
      <c r="C459" s="90" t="s">
        <v>416</v>
      </c>
      <c r="D459" s="90" t="s">
        <v>412</v>
      </c>
      <c r="E459" s="90" t="s">
        <v>80</v>
      </c>
      <c r="F459" s="91">
        <v>74</v>
      </c>
      <c r="G459" s="91">
        <v>0</v>
      </c>
      <c r="H459" s="91">
        <v>0</v>
      </c>
    </row>
    <row r="460" spans="1:8" ht="63" x14ac:dyDescent="0.25">
      <c r="A460" s="89" t="s">
        <v>447</v>
      </c>
      <c r="B460" s="90" t="s">
        <v>964</v>
      </c>
      <c r="C460" s="90" t="s">
        <v>416</v>
      </c>
      <c r="D460" s="90" t="s">
        <v>62</v>
      </c>
      <c r="E460" s="90"/>
      <c r="F460" s="91">
        <v>221347.37</v>
      </c>
      <c r="G460" s="91">
        <v>202114.61</v>
      </c>
      <c r="H460" s="91">
        <v>189500.32</v>
      </c>
    </row>
    <row r="461" spans="1:8" ht="63" x14ac:dyDescent="0.25">
      <c r="A461" s="89" t="s">
        <v>448</v>
      </c>
      <c r="B461" s="90" t="s">
        <v>964</v>
      </c>
      <c r="C461" s="90" t="s">
        <v>416</v>
      </c>
      <c r="D461" s="90" t="s">
        <v>449</v>
      </c>
      <c r="E461" s="90"/>
      <c r="F461" s="91">
        <v>215517.49</v>
      </c>
      <c r="G461" s="91">
        <v>196577.45</v>
      </c>
      <c r="H461" s="91">
        <v>186088.25</v>
      </c>
    </row>
    <row r="462" spans="1:8" ht="47.25" x14ac:dyDescent="0.25">
      <c r="A462" s="89" t="s">
        <v>450</v>
      </c>
      <c r="B462" s="90" t="s">
        <v>964</v>
      </c>
      <c r="C462" s="90" t="s">
        <v>416</v>
      </c>
      <c r="D462" s="90" t="s">
        <v>451</v>
      </c>
      <c r="E462" s="90"/>
      <c r="F462" s="91">
        <v>69844.259999999995</v>
      </c>
      <c r="G462" s="91">
        <v>73009.42</v>
      </c>
      <c r="H462" s="91">
        <v>76364.490000000005</v>
      </c>
    </row>
    <row r="463" spans="1:8" ht="47.25" x14ac:dyDescent="0.25">
      <c r="A463" s="89" t="s">
        <v>87</v>
      </c>
      <c r="B463" s="90" t="s">
        <v>964</v>
      </c>
      <c r="C463" s="90" t="s">
        <v>416</v>
      </c>
      <c r="D463" s="90" t="s">
        <v>451</v>
      </c>
      <c r="E463" s="90" t="s">
        <v>88</v>
      </c>
      <c r="F463" s="91">
        <v>69844.259999999995</v>
      </c>
      <c r="G463" s="91">
        <v>73009.42</v>
      </c>
      <c r="H463" s="91">
        <v>76364.490000000005</v>
      </c>
    </row>
    <row r="464" spans="1:8" ht="47.25" x14ac:dyDescent="0.25">
      <c r="A464" s="89" t="s">
        <v>452</v>
      </c>
      <c r="B464" s="90" t="s">
        <v>964</v>
      </c>
      <c r="C464" s="90" t="s">
        <v>416</v>
      </c>
      <c r="D464" s="90" t="s">
        <v>453</v>
      </c>
      <c r="E464" s="90"/>
      <c r="F464" s="91">
        <v>102201.11</v>
      </c>
      <c r="G464" s="91">
        <v>105902.18</v>
      </c>
      <c r="H464" s="91">
        <v>109723.77</v>
      </c>
    </row>
    <row r="465" spans="1:8" ht="47.25" x14ac:dyDescent="0.25">
      <c r="A465" s="89" t="s">
        <v>87</v>
      </c>
      <c r="B465" s="90" t="s">
        <v>964</v>
      </c>
      <c r="C465" s="90" t="s">
        <v>416</v>
      </c>
      <c r="D465" s="90" t="s">
        <v>453</v>
      </c>
      <c r="E465" s="90" t="s">
        <v>88</v>
      </c>
      <c r="F465" s="91">
        <v>102201.11</v>
      </c>
      <c r="G465" s="91">
        <v>105902.18</v>
      </c>
      <c r="H465" s="91">
        <v>109723.77</v>
      </c>
    </row>
    <row r="466" spans="1:8" ht="31.5" x14ac:dyDescent="0.25">
      <c r="A466" s="89" t="s">
        <v>454</v>
      </c>
      <c r="B466" s="90" t="s">
        <v>964</v>
      </c>
      <c r="C466" s="90" t="s">
        <v>416</v>
      </c>
      <c r="D466" s="90" t="s">
        <v>455</v>
      </c>
      <c r="E466" s="90"/>
      <c r="F466" s="91">
        <v>43472.12</v>
      </c>
      <c r="G466" s="91">
        <v>17665.849999999999</v>
      </c>
      <c r="H466" s="91">
        <v>0</v>
      </c>
    </row>
    <row r="467" spans="1:8" ht="47.25" x14ac:dyDescent="0.25">
      <c r="A467" s="89" t="s">
        <v>87</v>
      </c>
      <c r="B467" s="90" t="s">
        <v>964</v>
      </c>
      <c r="C467" s="90" t="s">
        <v>416</v>
      </c>
      <c r="D467" s="90" t="s">
        <v>455</v>
      </c>
      <c r="E467" s="90" t="s">
        <v>88</v>
      </c>
      <c r="F467" s="91">
        <v>43472.12</v>
      </c>
      <c r="G467" s="91">
        <v>17665.849999999999</v>
      </c>
      <c r="H467" s="91">
        <v>0</v>
      </c>
    </row>
    <row r="468" spans="1:8" ht="47.25" x14ac:dyDescent="0.25">
      <c r="A468" s="89" t="s">
        <v>484</v>
      </c>
      <c r="B468" s="90" t="s">
        <v>964</v>
      </c>
      <c r="C468" s="90" t="s">
        <v>416</v>
      </c>
      <c r="D468" s="90" t="s">
        <v>485</v>
      </c>
      <c r="E468" s="90"/>
      <c r="F468" s="91">
        <v>4859.88</v>
      </c>
      <c r="G468" s="91">
        <v>4987.16</v>
      </c>
      <c r="H468" s="91">
        <v>3112.07</v>
      </c>
    </row>
    <row r="469" spans="1:8" ht="31.5" x14ac:dyDescent="0.25">
      <c r="A469" s="89" t="s">
        <v>486</v>
      </c>
      <c r="B469" s="90" t="s">
        <v>964</v>
      </c>
      <c r="C469" s="90" t="s">
        <v>416</v>
      </c>
      <c r="D469" s="90" t="s">
        <v>487</v>
      </c>
      <c r="E469" s="90"/>
      <c r="F469" s="91">
        <v>3059.88</v>
      </c>
      <c r="G469" s="91">
        <v>3087.16</v>
      </c>
      <c r="H469" s="91">
        <v>3112.07</v>
      </c>
    </row>
    <row r="470" spans="1:8" ht="15.75" x14ac:dyDescent="0.25">
      <c r="A470" s="89" t="s">
        <v>136</v>
      </c>
      <c r="B470" s="90" t="s">
        <v>964</v>
      </c>
      <c r="C470" s="90" t="s">
        <v>416</v>
      </c>
      <c r="D470" s="90" t="s">
        <v>487</v>
      </c>
      <c r="E470" s="90" t="s">
        <v>137</v>
      </c>
      <c r="F470" s="91">
        <v>3059.88</v>
      </c>
      <c r="G470" s="91">
        <v>3087.16</v>
      </c>
      <c r="H470" s="91">
        <v>3112.07</v>
      </c>
    </row>
    <row r="471" spans="1:8" ht="31.5" x14ac:dyDescent="0.25">
      <c r="A471" s="89" t="s">
        <v>488</v>
      </c>
      <c r="B471" s="90" t="s">
        <v>964</v>
      </c>
      <c r="C471" s="90" t="s">
        <v>416</v>
      </c>
      <c r="D471" s="90" t="s">
        <v>489</v>
      </c>
      <c r="E471" s="90"/>
      <c r="F471" s="91">
        <v>1800</v>
      </c>
      <c r="G471" s="91">
        <v>1900</v>
      </c>
      <c r="H471" s="91">
        <v>0</v>
      </c>
    </row>
    <row r="472" spans="1:8" ht="47.25" x14ac:dyDescent="0.25">
      <c r="A472" s="89" t="s">
        <v>79</v>
      </c>
      <c r="B472" s="90" t="s">
        <v>964</v>
      </c>
      <c r="C472" s="90" t="s">
        <v>416</v>
      </c>
      <c r="D472" s="90" t="s">
        <v>489</v>
      </c>
      <c r="E472" s="90" t="s">
        <v>80</v>
      </c>
      <c r="F472" s="91">
        <v>1800</v>
      </c>
      <c r="G472" s="91">
        <v>1900</v>
      </c>
      <c r="H472" s="91">
        <v>0</v>
      </c>
    </row>
    <row r="473" spans="1:8" ht="31.5" x14ac:dyDescent="0.25">
      <c r="A473" s="89" t="s">
        <v>490</v>
      </c>
      <c r="B473" s="90" t="s">
        <v>964</v>
      </c>
      <c r="C473" s="90" t="s">
        <v>416</v>
      </c>
      <c r="D473" s="90" t="s">
        <v>491</v>
      </c>
      <c r="E473" s="90"/>
      <c r="F473" s="91">
        <v>550</v>
      </c>
      <c r="G473" s="91">
        <v>550</v>
      </c>
      <c r="H473" s="91">
        <v>300</v>
      </c>
    </row>
    <row r="474" spans="1:8" ht="47.25" x14ac:dyDescent="0.25">
      <c r="A474" s="89" t="s">
        <v>498</v>
      </c>
      <c r="B474" s="90" t="s">
        <v>964</v>
      </c>
      <c r="C474" s="90" t="s">
        <v>416</v>
      </c>
      <c r="D474" s="90" t="s">
        <v>499</v>
      </c>
      <c r="E474" s="90"/>
      <c r="F474" s="91">
        <v>300</v>
      </c>
      <c r="G474" s="91">
        <v>300</v>
      </c>
      <c r="H474" s="91">
        <v>300</v>
      </c>
    </row>
    <row r="475" spans="1:8" ht="31.5" x14ac:dyDescent="0.25">
      <c r="A475" s="89" t="s">
        <v>494</v>
      </c>
      <c r="B475" s="90" t="s">
        <v>964</v>
      </c>
      <c r="C475" s="90" t="s">
        <v>416</v>
      </c>
      <c r="D475" s="90" t="s">
        <v>499</v>
      </c>
      <c r="E475" s="90" t="s">
        <v>495</v>
      </c>
      <c r="F475" s="91">
        <v>300</v>
      </c>
      <c r="G475" s="91">
        <v>300</v>
      </c>
      <c r="H475" s="91">
        <v>300</v>
      </c>
    </row>
    <row r="476" spans="1:8" ht="47.25" x14ac:dyDescent="0.25">
      <c r="A476" s="89" t="s">
        <v>500</v>
      </c>
      <c r="B476" s="90" t="s">
        <v>964</v>
      </c>
      <c r="C476" s="90" t="s">
        <v>416</v>
      </c>
      <c r="D476" s="90" t="s">
        <v>501</v>
      </c>
      <c r="E476" s="90"/>
      <c r="F476" s="91">
        <v>250</v>
      </c>
      <c r="G476" s="91">
        <v>250</v>
      </c>
      <c r="H476" s="91">
        <v>0</v>
      </c>
    </row>
    <row r="477" spans="1:8" ht="47.25" x14ac:dyDescent="0.25">
      <c r="A477" s="89" t="s">
        <v>79</v>
      </c>
      <c r="B477" s="90" t="s">
        <v>964</v>
      </c>
      <c r="C477" s="90" t="s">
        <v>416</v>
      </c>
      <c r="D477" s="90" t="s">
        <v>501</v>
      </c>
      <c r="E477" s="90" t="s">
        <v>80</v>
      </c>
      <c r="F477" s="91">
        <v>250</v>
      </c>
      <c r="G477" s="91">
        <v>250</v>
      </c>
      <c r="H477" s="91">
        <v>0</v>
      </c>
    </row>
    <row r="478" spans="1:8" ht="31.5" x14ac:dyDescent="0.25">
      <c r="A478" s="89" t="s">
        <v>502</v>
      </c>
      <c r="B478" s="90" t="s">
        <v>964</v>
      </c>
      <c r="C478" s="90" t="s">
        <v>416</v>
      </c>
      <c r="D478" s="90" t="s">
        <v>503</v>
      </c>
      <c r="E478" s="90"/>
      <c r="F478" s="91">
        <v>420</v>
      </c>
      <c r="G478" s="91">
        <v>0</v>
      </c>
      <c r="H478" s="91">
        <v>0</v>
      </c>
    </row>
    <row r="479" spans="1:8" ht="31.5" x14ac:dyDescent="0.25">
      <c r="A479" s="89" t="s">
        <v>504</v>
      </c>
      <c r="B479" s="90" t="s">
        <v>964</v>
      </c>
      <c r="C479" s="90" t="s">
        <v>416</v>
      </c>
      <c r="D479" s="90" t="s">
        <v>505</v>
      </c>
      <c r="E479" s="90"/>
      <c r="F479" s="91">
        <v>420</v>
      </c>
      <c r="G479" s="91">
        <v>0</v>
      </c>
      <c r="H479" s="91">
        <v>0</v>
      </c>
    </row>
    <row r="480" spans="1:8" ht="47.25" x14ac:dyDescent="0.25">
      <c r="A480" s="89" t="s">
        <v>79</v>
      </c>
      <c r="B480" s="90" t="s">
        <v>964</v>
      </c>
      <c r="C480" s="90" t="s">
        <v>416</v>
      </c>
      <c r="D480" s="90" t="s">
        <v>505</v>
      </c>
      <c r="E480" s="90" t="s">
        <v>80</v>
      </c>
      <c r="F480" s="91">
        <v>420</v>
      </c>
      <c r="G480" s="91">
        <v>0</v>
      </c>
      <c r="H480" s="91">
        <v>0</v>
      </c>
    </row>
    <row r="481" spans="1:8" ht="47.25" x14ac:dyDescent="0.25">
      <c r="A481" s="89" t="s">
        <v>746</v>
      </c>
      <c r="B481" s="90" t="s">
        <v>964</v>
      </c>
      <c r="C481" s="90" t="s">
        <v>416</v>
      </c>
      <c r="D481" s="90" t="s">
        <v>66</v>
      </c>
      <c r="E481" s="90"/>
      <c r="F481" s="91">
        <v>1000</v>
      </c>
      <c r="G481" s="91">
        <v>1000</v>
      </c>
      <c r="H481" s="91">
        <v>0</v>
      </c>
    </row>
    <row r="482" spans="1:8" ht="78.75" x14ac:dyDescent="0.25">
      <c r="A482" s="89" t="s">
        <v>802</v>
      </c>
      <c r="B482" s="90" t="s">
        <v>964</v>
      </c>
      <c r="C482" s="90" t="s">
        <v>416</v>
      </c>
      <c r="D482" s="90" t="s">
        <v>803</v>
      </c>
      <c r="E482" s="90"/>
      <c r="F482" s="91">
        <v>1000</v>
      </c>
      <c r="G482" s="91">
        <v>1000</v>
      </c>
      <c r="H482" s="91">
        <v>0</v>
      </c>
    </row>
    <row r="483" spans="1:8" ht="31.5" x14ac:dyDescent="0.25">
      <c r="A483" s="89" t="s">
        <v>811</v>
      </c>
      <c r="B483" s="90" t="s">
        <v>964</v>
      </c>
      <c r="C483" s="90" t="s">
        <v>416</v>
      </c>
      <c r="D483" s="90" t="s">
        <v>812</v>
      </c>
      <c r="E483" s="90"/>
      <c r="F483" s="91">
        <v>1000</v>
      </c>
      <c r="G483" s="91">
        <v>1000</v>
      </c>
      <c r="H483" s="91">
        <v>0</v>
      </c>
    </row>
    <row r="484" spans="1:8" ht="47.25" x14ac:dyDescent="0.25">
      <c r="A484" s="89" t="s">
        <v>87</v>
      </c>
      <c r="B484" s="90" t="s">
        <v>964</v>
      </c>
      <c r="C484" s="90" t="s">
        <v>416</v>
      </c>
      <c r="D484" s="90" t="s">
        <v>812</v>
      </c>
      <c r="E484" s="90" t="s">
        <v>88</v>
      </c>
      <c r="F484" s="91">
        <v>1000</v>
      </c>
      <c r="G484" s="91">
        <v>1000</v>
      </c>
      <c r="H484" s="91">
        <v>0</v>
      </c>
    </row>
    <row r="485" spans="1:8" ht="31.5" x14ac:dyDescent="0.25">
      <c r="A485" s="89" t="s">
        <v>880</v>
      </c>
      <c r="B485" s="90" t="s">
        <v>964</v>
      </c>
      <c r="C485" s="90" t="s">
        <v>416</v>
      </c>
      <c r="D485" s="90" t="s">
        <v>69</v>
      </c>
      <c r="E485" s="90"/>
      <c r="F485" s="91">
        <v>55665.61</v>
      </c>
      <c r="G485" s="91">
        <v>37830.68</v>
      </c>
      <c r="H485" s="91">
        <v>37831.279999999999</v>
      </c>
    </row>
    <row r="486" spans="1:8" ht="31.5" x14ac:dyDescent="0.25">
      <c r="A486" s="89" t="s">
        <v>926</v>
      </c>
      <c r="B486" s="90" t="s">
        <v>964</v>
      </c>
      <c r="C486" s="90" t="s">
        <v>416</v>
      </c>
      <c r="D486" s="90" t="s">
        <v>927</v>
      </c>
      <c r="E486" s="90"/>
      <c r="F486" s="91">
        <v>38253.01</v>
      </c>
      <c r="G486" s="91">
        <v>37651.4</v>
      </c>
      <c r="H486" s="91">
        <v>37652</v>
      </c>
    </row>
    <row r="487" spans="1:8" ht="15.75" x14ac:dyDescent="0.25">
      <c r="A487" s="89" t="s">
        <v>928</v>
      </c>
      <c r="B487" s="90" t="s">
        <v>964</v>
      </c>
      <c r="C487" s="90" t="s">
        <v>416</v>
      </c>
      <c r="D487" s="90" t="s">
        <v>929</v>
      </c>
      <c r="E487" s="90"/>
      <c r="F487" s="91">
        <v>32359.4</v>
      </c>
      <c r="G487" s="91">
        <v>32359.4</v>
      </c>
      <c r="H487" s="91">
        <v>32359.4</v>
      </c>
    </row>
    <row r="488" spans="1:8" ht="94.5" x14ac:dyDescent="0.25">
      <c r="A488" s="89" t="s">
        <v>887</v>
      </c>
      <c r="B488" s="90" t="s">
        <v>964</v>
      </c>
      <c r="C488" s="90" t="s">
        <v>416</v>
      </c>
      <c r="D488" s="90" t="s">
        <v>929</v>
      </c>
      <c r="E488" s="90" t="s">
        <v>888</v>
      </c>
      <c r="F488" s="91">
        <v>32359.4</v>
      </c>
      <c r="G488" s="91">
        <v>32359.4</v>
      </c>
      <c r="H488" s="91">
        <v>32359.4</v>
      </c>
    </row>
    <row r="489" spans="1:8" ht="47.25" x14ac:dyDescent="0.25">
      <c r="A489" s="89" t="s">
        <v>930</v>
      </c>
      <c r="B489" s="90" t="s">
        <v>964</v>
      </c>
      <c r="C489" s="90" t="s">
        <v>416</v>
      </c>
      <c r="D489" s="90" t="s">
        <v>931</v>
      </c>
      <c r="E489" s="90"/>
      <c r="F489" s="91">
        <v>5893.61</v>
      </c>
      <c r="G489" s="91">
        <v>5292</v>
      </c>
      <c r="H489" s="91">
        <v>5292.6</v>
      </c>
    </row>
    <row r="490" spans="1:8" ht="47.25" x14ac:dyDescent="0.25">
      <c r="A490" s="89" t="s">
        <v>79</v>
      </c>
      <c r="B490" s="90" t="s">
        <v>964</v>
      </c>
      <c r="C490" s="90" t="s">
        <v>416</v>
      </c>
      <c r="D490" s="90" t="s">
        <v>931</v>
      </c>
      <c r="E490" s="90" t="s">
        <v>80</v>
      </c>
      <c r="F490" s="91">
        <v>5862.07</v>
      </c>
      <c r="G490" s="91">
        <v>5292</v>
      </c>
      <c r="H490" s="91">
        <v>5292.6</v>
      </c>
    </row>
    <row r="491" spans="1:8" ht="15.75" x14ac:dyDescent="0.25">
      <c r="A491" s="89" t="s">
        <v>136</v>
      </c>
      <c r="B491" s="90" t="s">
        <v>964</v>
      </c>
      <c r="C491" s="90" t="s">
        <v>416</v>
      </c>
      <c r="D491" s="90" t="s">
        <v>931</v>
      </c>
      <c r="E491" s="90" t="s">
        <v>137</v>
      </c>
      <c r="F491" s="91">
        <v>31.54</v>
      </c>
      <c r="G491" s="91">
        <v>0</v>
      </c>
      <c r="H491" s="91">
        <v>0</v>
      </c>
    </row>
    <row r="492" spans="1:8" ht="31.5" x14ac:dyDescent="0.25">
      <c r="A492" s="89" t="s">
        <v>932</v>
      </c>
      <c r="B492" s="90" t="s">
        <v>964</v>
      </c>
      <c r="C492" s="90" t="s">
        <v>416</v>
      </c>
      <c r="D492" s="90" t="s">
        <v>933</v>
      </c>
      <c r="E492" s="90"/>
      <c r="F492" s="91">
        <v>17412.599999999999</v>
      </c>
      <c r="G492" s="91">
        <v>179.28</v>
      </c>
      <c r="H492" s="91">
        <v>179.28</v>
      </c>
    </row>
    <row r="493" spans="1:8" ht="31.5" x14ac:dyDescent="0.25">
      <c r="A493" s="89" t="s">
        <v>951</v>
      </c>
      <c r="B493" s="90" t="s">
        <v>964</v>
      </c>
      <c r="C493" s="90" t="s">
        <v>416</v>
      </c>
      <c r="D493" s="90" t="s">
        <v>952</v>
      </c>
      <c r="E493" s="90"/>
      <c r="F493" s="91">
        <v>6814.2</v>
      </c>
      <c r="G493" s="91">
        <v>0</v>
      </c>
      <c r="H493" s="91">
        <v>0</v>
      </c>
    </row>
    <row r="494" spans="1:8" ht="47.25" x14ac:dyDescent="0.25">
      <c r="A494" s="89" t="s">
        <v>79</v>
      </c>
      <c r="B494" s="90" t="s">
        <v>964</v>
      </c>
      <c r="C494" s="90" t="s">
        <v>416</v>
      </c>
      <c r="D494" s="90" t="s">
        <v>952</v>
      </c>
      <c r="E494" s="90" t="s">
        <v>80</v>
      </c>
      <c r="F494" s="91">
        <v>6814.2</v>
      </c>
      <c r="G494" s="91">
        <v>0</v>
      </c>
      <c r="H494" s="91">
        <v>0</v>
      </c>
    </row>
    <row r="495" spans="1:8" ht="126" x14ac:dyDescent="0.25">
      <c r="A495" s="92" t="s">
        <v>953</v>
      </c>
      <c r="B495" s="90" t="s">
        <v>964</v>
      </c>
      <c r="C495" s="90" t="s">
        <v>416</v>
      </c>
      <c r="D495" s="90" t="s">
        <v>954</v>
      </c>
      <c r="E495" s="90"/>
      <c r="F495" s="91">
        <v>10598.4</v>
      </c>
      <c r="G495" s="91">
        <v>179.28</v>
      </c>
      <c r="H495" s="91">
        <v>179.28</v>
      </c>
    </row>
    <row r="496" spans="1:8" ht="15.75" x14ac:dyDescent="0.25">
      <c r="A496" s="89" t="s">
        <v>136</v>
      </c>
      <c r="B496" s="90" t="s">
        <v>964</v>
      </c>
      <c r="C496" s="90" t="s">
        <v>416</v>
      </c>
      <c r="D496" s="90" t="s">
        <v>954</v>
      </c>
      <c r="E496" s="90" t="s">
        <v>137</v>
      </c>
      <c r="F496" s="91">
        <v>10598.4</v>
      </c>
      <c r="G496" s="91">
        <v>179.28</v>
      </c>
      <c r="H496" s="91">
        <v>179.28</v>
      </c>
    </row>
    <row r="497" spans="1:8" ht="31.5" x14ac:dyDescent="0.25">
      <c r="A497" s="89" t="s">
        <v>511</v>
      </c>
      <c r="B497" s="90" t="s">
        <v>964</v>
      </c>
      <c r="C497" s="90" t="s">
        <v>512</v>
      </c>
      <c r="D497" s="90"/>
      <c r="E497" s="90"/>
      <c r="F497" s="91">
        <v>133727.25</v>
      </c>
      <c r="G497" s="91">
        <v>120716.31</v>
      </c>
      <c r="H497" s="91">
        <v>120989.83</v>
      </c>
    </row>
    <row r="498" spans="1:8" ht="15.75" x14ac:dyDescent="0.25">
      <c r="A498" s="89" t="s">
        <v>910</v>
      </c>
      <c r="B498" s="90" t="s">
        <v>964</v>
      </c>
      <c r="C498" s="90" t="s">
        <v>911</v>
      </c>
      <c r="D498" s="90"/>
      <c r="E498" s="90"/>
      <c r="F498" s="91">
        <v>21492.5</v>
      </c>
      <c r="G498" s="91">
        <v>22541.3</v>
      </c>
      <c r="H498" s="91">
        <v>23263.599999999999</v>
      </c>
    </row>
    <row r="499" spans="1:8" ht="31.5" x14ac:dyDescent="0.25">
      <c r="A499" s="89" t="s">
        <v>880</v>
      </c>
      <c r="B499" s="90" t="s">
        <v>964</v>
      </c>
      <c r="C499" s="90" t="s">
        <v>911</v>
      </c>
      <c r="D499" s="90" t="s">
        <v>69</v>
      </c>
      <c r="E499" s="90"/>
      <c r="F499" s="91">
        <v>21492.5</v>
      </c>
      <c r="G499" s="91">
        <v>22541.3</v>
      </c>
      <c r="H499" s="91">
        <v>23263.599999999999</v>
      </c>
    </row>
    <row r="500" spans="1:8" ht="47.25" x14ac:dyDescent="0.25">
      <c r="A500" s="89" t="s">
        <v>881</v>
      </c>
      <c r="B500" s="90" t="s">
        <v>964</v>
      </c>
      <c r="C500" s="90" t="s">
        <v>911</v>
      </c>
      <c r="D500" s="90" t="s">
        <v>882</v>
      </c>
      <c r="E500" s="90"/>
      <c r="F500" s="91">
        <v>21492.5</v>
      </c>
      <c r="G500" s="91">
        <v>22541.3</v>
      </c>
      <c r="H500" s="91">
        <v>23263.599999999999</v>
      </c>
    </row>
    <row r="501" spans="1:8" ht="47.25" x14ac:dyDescent="0.25">
      <c r="A501" s="89" t="s">
        <v>908</v>
      </c>
      <c r="B501" s="90" t="s">
        <v>964</v>
      </c>
      <c r="C501" s="90" t="s">
        <v>911</v>
      </c>
      <c r="D501" s="90" t="s">
        <v>909</v>
      </c>
      <c r="E501" s="90"/>
      <c r="F501" s="91">
        <v>21492.5</v>
      </c>
      <c r="G501" s="91">
        <v>22541.3</v>
      </c>
      <c r="H501" s="91">
        <v>23263.599999999999</v>
      </c>
    </row>
    <row r="502" spans="1:8" ht="94.5" x14ac:dyDescent="0.25">
      <c r="A502" s="89" t="s">
        <v>887</v>
      </c>
      <c r="B502" s="90" t="s">
        <v>964</v>
      </c>
      <c r="C502" s="90" t="s">
        <v>911</v>
      </c>
      <c r="D502" s="90" t="s">
        <v>909</v>
      </c>
      <c r="E502" s="90" t="s">
        <v>888</v>
      </c>
      <c r="F502" s="91">
        <v>20760.099999999999</v>
      </c>
      <c r="G502" s="91">
        <v>21420.9</v>
      </c>
      <c r="H502" s="91">
        <v>21743</v>
      </c>
    </row>
    <row r="503" spans="1:8" ht="47.25" x14ac:dyDescent="0.25">
      <c r="A503" s="89" t="s">
        <v>79</v>
      </c>
      <c r="B503" s="90" t="s">
        <v>964</v>
      </c>
      <c r="C503" s="90" t="s">
        <v>911</v>
      </c>
      <c r="D503" s="90" t="s">
        <v>909</v>
      </c>
      <c r="E503" s="90" t="s">
        <v>80</v>
      </c>
      <c r="F503" s="91">
        <v>732.4</v>
      </c>
      <c r="G503" s="91">
        <v>1120.4000000000001</v>
      </c>
      <c r="H503" s="91">
        <v>1520.6</v>
      </c>
    </row>
    <row r="504" spans="1:8" ht="15.75" x14ac:dyDescent="0.25">
      <c r="A504" s="89" t="s">
        <v>517</v>
      </c>
      <c r="B504" s="90" t="s">
        <v>964</v>
      </c>
      <c r="C504" s="90" t="s">
        <v>518</v>
      </c>
      <c r="D504" s="90"/>
      <c r="E504" s="90"/>
      <c r="F504" s="91">
        <v>6944.59</v>
      </c>
      <c r="G504" s="91">
        <v>3388.79</v>
      </c>
      <c r="H504" s="91">
        <v>3388.79</v>
      </c>
    </row>
    <row r="505" spans="1:8" ht="78.75" x14ac:dyDescent="0.25">
      <c r="A505" s="89" t="s">
        <v>506</v>
      </c>
      <c r="B505" s="90" t="s">
        <v>964</v>
      </c>
      <c r="C505" s="90" t="s">
        <v>518</v>
      </c>
      <c r="D505" s="90" t="s">
        <v>63</v>
      </c>
      <c r="E505" s="90"/>
      <c r="F505" s="91">
        <v>6944.59</v>
      </c>
      <c r="G505" s="91">
        <v>3388.79</v>
      </c>
      <c r="H505" s="91">
        <v>3388.79</v>
      </c>
    </row>
    <row r="506" spans="1:8" ht="47.25" x14ac:dyDescent="0.25">
      <c r="A506" s="89" t="s">
        <v>507</v>
      </c>
      <c r="B506" s="90" t="s">
        <v>964</v>
      </c>
      <c r="C506" s="90" t="s">
        <v>518</v>
      </c>
      <c r="D506" s="90" t="s">
        <v>508</v>
      </c>
      <c r="E506" s="90"/>
      <c r="F506" s="91">
        <v>5196.59</v>
      </c>
      <c r="G506" s="91">
        <v>1529.99</v>
      </c>
      <c r="H506" s="91">
        <v>1529.99</v>
      </c>
    </row>
    <row r="507" spans="1:8" ht="31.5" x14ac:dyDescent="0.25">
      <c r="A507" s="89" t="s">
        <v>515</v>
      </c>
      <c r="B507" s="90" t="s">
        <v>964</v>
      </c>
      <c r="C507" s="90" t="s">
        <v>518</v>
      </c>
      <c r="D507" s="90" t="s">
        <v>516</v>
      </c>
      <c r="E507" s="90"/>
      <c r="F507" s="91">
        <v>5196.59</v>
      </c>
      <c r="G507" s="91">
        <v>1529.99</v>
      </c>
      <c r="H507" s="91">
        <v>1529.99</v>
      </c>
    </row>
    <row r="508" spans="1:8" ht="47.25" x14ac:dyDescent="0.25">
      <c r="A508" s="89" t="s">
        <v>79</v>
      </c>
      <c r="B508" s="90" t="s">
        <v>964</v>
      </c>
      <c r="C508" s="90" t="s">
        <v>518</v>
      </c>
      <c r="D508" s="90" t="s">
        <v>516</v>
      </c>
      <c r="E508" s="90" t="s">
        <v>80</v>
      </c>
      <c r="F508" s="91">
        <v>5196.59</v>
      </c>
      <c r="G508" s="91">
        <v>1529.99</v>
      </c>
      <c r="H508" s="91">
        <v>1529.99</v>
      </c>
    </row>
    <row r="509" spans="1:8" ht="47.25" x14ac:dyDescent="0.25">
      <c r="A509" s="89" t="s">
        <v>523</v>
      </c>
      <c r="B509" s="90" t="s">
        <v>964</v>
      </c>
      <c r="C509" s="90" t="s">
        <v>518</v>
      </c>
      <c r="D509" s="90" t="s">
        <v>524</v>
      </c>
      <c r="E509" s="90"/>
      <c r="F509" s="91">
        <v>1748</v>
      </c>
      <c r="G509" s="91">
        <v>1858.8</v>
      </c>
      <c r="H509" s="91">
        <v>1858.8</v>
      </c>
    </row>
    <row r="510" spans="1:8" ht="47.25" x14ac:dyDescent="0.25">
      <c r="A510" s="89" t="s">
        <v>525</v>
      </c>
      <c r="B510" s="90" t="s">
        <v>964</v>
      </c>
      <c r="C510" s="90" t="s">
        <v>518</v>
      </c>
      <c r="D510" s="90" t="s">
        <v>526</v>
      </c>
      <c r="E510" s="90"/>
      <c r="F510" s="91">
        <v>1748</v>
      </c>
      <c r="G510" s="91">
        <v>1858.8</v>
      </c>
      <c r="H510" s="91">
        <v>1858.8</v>
      </c>
    </row>
    <row r="511" spans="1:8" ht="47.25" x14ac:dyDescent="0.25">
      <c r="A511" s="89" t="s">
        <v>79</v>
      </c>
      <c r="B511" s="90" t="s">
        <v>964</v>
      </c>
      <c r="C511" s="90" t="s">
        <v>518</v>
      </c>
      <c r="D511" s="90" t="s">
        <v>526</v>
      </c>
      <c r="E511" s="90" t="s">
        <v>80</v>
      </c>
      <c r="F511" s="91">
        <v>1748</v>
      </c>
      <c r="G511" s="91">
        <v>1858.8</v>
      </c>
      <c r="H511" s="91">
        <v>1858.8</v>
      </c>
    </row>
    <row r="512" spans="1:8" ht="63" x14ac:dyDescent="0.25">
      <c r="A512" s="89" t="s">
        <v>513</v>
      </c>
      <c r="B512" s="90" t="s">
        <v>964</v>
      </c>
      <c r="C512" s="90" t="s">
        <v>514</v>
      </c>
      <c r="D512" s="90"/>
      <c r="E512" s="90"/>
      <c r="F512" s="91">
        <v>105290.15</v>
      </c>
      <c r="G512" s="91">
        <v>94786.22</v>
      </c>
      <c r="H512" s="91">
        <v>94337.44</v>
      </c>
    </row>
    <row r="513" spans="1:8" ht="78.75" x14ac:dyDescent="0.25">
      <c r="A513" s="89" t="s">
        <v>506</v>
      </c>
      <c r="B513" s="90" t="s">
        <v>964</v>
      </c>
      <c r="C513" s="90" t="s">
        <v>514</v>
      </c>
      <c r="D513" s="90" t="s">
        <v>63</v>
      </c>
      <c r="E513" s="90"/>
      <c r="F513" s="91">
        <v>7942.67</v>
      </c>
      <c r="G513" s="91">
        <v>1448</v>
      </c>
      <c r="H513" s="91">
        <v>1448</v>
      </c>
    </row>
    <row r="514" spans="1:8" ht="47.25" x14ac:dyDescent="0.25">
      <c r="A514" s="89" t="s">
        <v>507</v>
      </c>
      <c r="B514" s="90" t="s">
        <v>964</v>
      </c>
      <c r="C514" s="90" t="s">
        <v>514</v>
      </c>
      <c r="D514" s="90" t="s">
        <v>508</v>
      </c>
      <c r="E514" s="90"/>
      <c r="F514" s="91">
        <v>1682.67</v>
      </c>
      <c r="G514" s="91">
        <v>1448</v>
      </c>
      <c r="H514" s="91">
        <v>1448</v>
      </c>
    </row>
    <row r="515" spans="1:8" ht="31.5" x14ac:dyDescent="0.25">
      <c r="A515" s="89" t="s">
        <v>509</v>
      </c>
      <c r="B515" s="90" t="s">
        <v>964</v>
      </c>
      <c r="C515" s="90" t="s">
        <v>514</v>
      </c>
      <c r="D515" s="90" t="s">
        <v>510</v>
      </c>
      <c r="E515" s="90"/>
      <c r="F515" s="91">
        <v>584.27</v>
      </c>
      <c r="G515" s="91">
        <v>300</v>
      </c>
      <c r="H515" s="91">
        <v>300</v>
      </c>
    </row>
    <row r="516" spans="1:8" ht="47.25" x14ac:dyDescent="0.25">
      <c r="A516" s="89" t="s">
        <v>79</v>
      </c>
      <c r="B516" s="90" t="s">
        <v>964</v>
      </c>
      <c r="C516" s="90" t="s">
        <v>514</v>
      </c>
      <c r="D516" s="90" t="s">
        <v>510</v>
      </c>
      <c r="E516" s="90" t="s">
        <v>80</v>
      </c>
      <c r="F516" s="91">
        <v>584.27</v>
      </c>
      <c r="G516" s="91">
        <v>300</v>
      </c>
      <c r="H516" s="91">
        <v>300</v>
      </c>
    </row>
    <row r="517" spans="1:8" ht="31.5" x14ac:dyDescent="0.25">
      <c r="A517" s="89" t="s">
        <v>515</v>
      </c>
      <c r="B517" s="90" t="s">
        <v>964</v>
      </c>
      <c r="C517" s="90" t="s">
        <v>514</v>
      </c>
      <c r="D517" s="90" t="s">
        <v>516</v>
      </c>
      <c r="E517" s="90"/>
      <c r="F517" s="91">
        <v>1098.4000000000001</v>
      </c>
      <c r="G517" s="91">
        <v>1148</v>
      </c>
      <c r="H517" s="91">
        <v>1148</v>
      </c>
    </row>
    <row r="518" spans="1:8" ht="47.25" x14ac:dyDescent="0.25">
      <c r="A518" s="89" t="s">
        <v>79</v>
      </c>
      <c r="B518" s="90" t="s">
        <v>964</v>
      </c>
      <c r="C518" s="90" t="s">
        <v>514</v>
      </c>
      <c r="D518" s="90" t="s">
        <v>516</v>
      </c>
      <c r="E518" s="90" t="s">
        <v>80</v>
      </c>
      <c r="F518" s="91">
        <v>1098.4000000000001</v>
      </c>
      <c r="G518" s="91">
        <v>1148</v>
      </c>
      <c r="H518" s="91">
        <v>1148</v>
      </c>
    </row>
    <row r="519" spans="1:8" ht="31.5" x14ac:dyDescent="0.25">
      <c r="A519" s="89" t="s">
        <v>519</v>
      </c>
      <c r="B519" s="90" t="s">
        <v>964</v>
      </c>
      <c r="C519" s="90" t="s">
        <v>514</v>
      </c>
      <c r="D519" s="90" t="s">
        <v>520</v>
      </c>
      <c r="E519" s="90"/>
      <c r="F519" s="91">
        <v>6260</v>
      </c>
      <c r="G519" s="91">
        <v>0</v>
      </c>
      <c r="H519" s="91">
        <v>0</v>
      </c>
    </row>
    <row r="520" spans="1:8" ht="31.5" x14ac:dyDescent="0.25">
      <c r="A520" s="89" t="s">
        <v>521</v>
      </c>
      <c r="B520" s="90" t="s">
        <v>964</v>
      </c>
      <c r="C520" s="90" t="s">
        <v>514</v>
      </c>
      <c r="D520" s="90" t="s">
        <v>522</v>
      </c>
      <c r="E520" s="90"/>
      <c r="F520" s="91">
        <v>6260</v>
      </c>
      <c r="G520" s="91">
        <v>0</v>
      </c>
      <c r="H520" s="91">
        <v>0</v>
      </c>
    </row>
    <row r="521" spans="1:8" ht="47.25" x14ac:dyDescent="0.25">
      <c r="A521" s="89" t="s">
        <v>79</v>
      </c>
      <c r="B521" s="90" t="s">
        <v>964</v>
      </c>
      <c r="C521" s="90" t="s">
        <v>514</v>
      </c>
      <c r="D521" s="90" t="s">
        <v>522</v>
      </c>
      <c r="E521" s="90" t="s">
        <v>80</v>
      </c>
      <c r="F521" s="91">
        <v>6260</v>
      </c>
      <c r="G521" s="91">
        <v>0</v>
      </c>
      <c r="H521" s="91">
        <v>0</v>
      </c>
    </row>
    <row r="522" spans="1:8" ht="31.5" x14ac:dyDescent="0.25">
      <c r="A522" s="89" t="s">
        <v>880</v>
      </c>
      <c r="B522" s="90" t="s">
        <v>964</v>
      </c>
      <c r="C522" s="90" t="s">
        <v>514</v>
      </c>
      <c r="D522" s="90" t="s">
        <v>69</v>
      </c>
      <c r="E522" s="90"/>
      <c r="F522" s="91">
        <v>97347.48</v>
      </c>
      <c r="G522" s="91">
        <v>93338.22</v>
      </c>
      <c r="H522" s="91">
        <v>92889.44</v>
      </c>
    </row>
    <row r="523" spans="1:8" ht="31.5" x14ac:dyDescent="0.25">
      <c r="A523" s="89" t="s">
        <v>926</v>
      </c>
      <c r="B523" s="90" t="s">
        <v>964</v>
      </c>
      <c r="C523" s="90" t="s">
        <v>514</v>
      </c>
      <c r="D523" s="90" t="s">
        <v>927</v>
      </c>
      <c r="E523" s="90"/>
      <c r="F523" s="91">
        <v>97347.48</v>
      </c>
      <c r="G523" s="91">
        <v>93338.22</v>
      </c>
      <c r="H523" s="91">
        <v>92889.44</v>
      </c>
    </row>
    <row r="524" spans="1:8" ht="15.75" x14ac:dyDescent="0.25">
      <c r="A524" s="89" t="s">
        <v>928</v>
      </c>
      <c r="B524" s="90" t="s">
        <v>964</v>
      </c>
      <c r="C524" s="90" t="s">
        <v>514</v>
      </c>
      <c r="D524" s="90" t="s">
        <v>929</v>
      </c>
      <c r="E524" s="90"/>
      <c r="F524" s="91">
        <v>86057.08</v>
      </c>
      <c r="G524" s="91">
        <v>87134.3</v>
      </c>
      <c r="H524" s="91">
        <v>87134.3</v>
      </c>
    </row>
    <row r="525" spans="1:8" ht="94.5" x14ac:dyDescent="0.25">
      <c r="A525" s="89" t="s">
        <v>887</v>
      </c>
      <c r="B525" s="90" t="s">
        <v>964</v>
      </c>
      <c r="C525" s="90" t="s">
        <v>514</v>
      </c>
      <c r="D525" s="90" t="s">
        <v>929</v>
      </c>
      <c r="E525" s="90" t="s">
        <v>888</v>
      </c>
      <c r="F525" s="91">
        <v>86057.08</v>
      </c>
      <c r="G525" s="91">
        <v>87134.3</v>
      </c>
      <c r="H525" s="91">
        <v>87134.3</v>
      </c>
    </row>
    <row r="526" spans="1:8" ht="47.25" x14ac:dyDescent="0.25">
      <c r="A526" s="89" t="s">
        <v>930</v>
      </c>
      <c r="B526" s="90" t="s">
        <v>964</v>
      </c>
      <c r="C526" s="90" t="s">
        <v>514</v>
      </c>
      <c r="D526" s="90" t="s">
        <v>931</v>
      </c>
      <c r="E526" s="90"/>
      <c r="F526" s="91">
        <v>11290.41</v>
      </c>
      <c r="G526" s="91">
        <v>6203.93</v>
      </c>
      <c r="H526" s="91">
        <v>5755.15</v>
      </c>
    </row>
    <row r="527" spans="1:8" ht="94.5" x14ac:dyDescent="0.25">
      <c r="A527" s="89" t="s">
        <v>887</v>
      </c>
      <c r="B527" s="90" t="s">
        <v>964</v>
      </c>
      <c r="C527" s="90" t="s">
        <v>514</v>
      </c>
      <c r="D527" s="90" t="s">
        <v>931</v>
      </c>
      <c r="E527" s="90" t="s">
        <v>888</v>
      </c>
      <c r="F527" s="91">
        <v>1627.1</v>
      </c>
      <c r="G527" s="91">
        <v>1078.5999999999999</v>
      </c>
      <c r="H527" s="91">
        <v>1078.5999999999999</v>
      </c>
    </row>
    <row r="528" spans="1:8" ht="47.25" x14ac:dyDescent="0.25">
      <c r="A528" s="89" t="s">
        <v>79</v>
      </c>
      <c r="B528" s="90" t="s">
        <v>964</v>
      </c>
      <c r="C528" s="90" t="s">
        <v>514</v>
      </c>
      <c r="D528" s="90" t="s">
        <v>931</v>
      </c>
      <c r="E528" s="90" t="s">
        <v>80</v>
      </c>
      <c r="F528" s="91">
        <v>9624.52</v>
      </c>
      <c r="G528" s="91">
        <v>5113.3900000000003</v>
      </c>
      <c r="H528" s="91">
        <v>4664.6099999999997</v>
      </c>
    </row>
    <row r="529" spans="1:8" ht="15.75" x14ac:dyDescent="0.25">
      <c r="A529" s="89" t="s">
        <v>136</v>
      </c>
      <c r="B529" s="90" t="s">
        <v>964</v>
      </c>
      <c r="C529" s="90" t="s">
        <v>514</v>
      </c>
      <c r="D529" s="90" t="s">
        <v>931</v>
      </c>
      <c r="E529" s="90" t="s">
        <v>137</v>
      </c>
      <c r="F529" s="91">
        <v>38.78</v>
      </c>
      <c r="G529" s="91">
        <v>11.94</v>
      </c>
      <c r="H529" s="91">
        <v>11.94</v>
      </c>
    </row>
    <row r="530" spans="1:8" ht="31.5" x14ac:dyDescent="0.25">
      <c r="A530" s="89" t="s">
        <v>102</v>
      </c>
      <c r="B530" s="90" t="s">
        <v>964</v>
      </c>
      <c r="C530" s="90" t="s">
        <v>103</v>
      </c>
      <c r="D530" s="90"/>
      <c r="E530" s="90"/>
      <c r="F530" s="91">
        <v>55924.63</v>
      </c>
      <c r="G530" s="91">
        <v>0</v>
      </c>
      <c r="H530" s="91">
        <v>0</v>
      </c>
    </row>
    <row r="531" spans="1:8" ht="15.75" x14ac:dyDescent="0.25">
      <c r="A531" s="89" t="s">
        <v>278</v>
      </c>
      <c r="B531" s="90" t="s">
        <v>964</v>
      </c>
      <c r="C531" s="90" t="s">
        <v>279</v>
      </c>
      <c r="D531" s="90"/>
      <c r="E531" s="90"/>
      <c r="F531" s="91">
        <v>55924.63</v>
      </c>
      <c r="G531" s="91">
        <v>0</v>
      </c>
      <c r="H531" s="91">
        <v>0</v>
      </c>
    </row>
    <row r="532" spans="1:8" ht="47.25" x14ac:dyDescent="0.25">
      <c r="A532" s="89" t="s">
        <v>273</v>
      </c>
      <c r="B532" s="90" t="s">
        <v>964</v>
      </c>
      <c r="C532" s="90" t="s">
        <v>279</v>
      </c>
      <c r="D532" s="90" t="s">
        <v>58</v>
      </c>
      <c r="E532" s="90"/>
      <c r="F532" s="91">
        <v>55924.63</v>
      </c>
      <c r="G532" s="91">
        <v>0</v>
      </c>
      <c r="H532" s="91">
        <v>0</v>
      </c>
    </row>
    <row r="533" spans="1:8" ht="15.75" x14ac:dyDescent="0.25">
      <c r="A533" s="89" t="s">
        <v>298</v>
      </c>
      <c r="B533" s="90" t="s">
        <v>964</v>
      </c>
      <c r="C533" s="90" t="s">
        <v>279</v>
      </c>
      <c r="D533" s="90" t="s">
        <v>299</v>
      </c>
      <c r="E533" s="90"/>
      <c r="F533" s="91">
        <v>55924.63</v>
      </c>
      <c r="G533" s="91">
        <v>0</v>
      </c>
      <c r="H533" s="91">
        <v>0</v>
      </c>
    </row>
    <row r="534" spans="1:8" ht="31.5" x14ac:dyDescent="0.25">
      <c r="A534" s="89" t="s">
        <v>330</v>
      </c>
      <c r="B534" s="90" t="s">
        <v>964</v>
      </c>
      <c r="C534" s="90" t="s">
        <v>279</v>
      </c>
      <c r="D534" s="90" t="s">
        <v>331</v>
      </c>
      <c r="E534" s="90"/>
      <c r="F534" s="91">
        <v>55924.63</v>
      </c>
      <c r="G534" s="91">
        <v>0</v>
      </c>
      <c r="H534" s="91">
        <v>0</v>
      </c>
    </row>
    <row r="535" spans="1:8" ht="47.25" x14ac:dyDescent="0.25">
      <c r="A535" s="89" t="s">
        <v>79</v>
      </c>
      <c r="B535" s="90" t="s">
        <v>964</v>
      </c>
      <c r="C535" s="90" t="s">
        <v>279</v>
      </c>
      <c r="D535" s="90" t="s">
        <v>331</v>
      </c>
      <c r="E535" s="90" t="s">
        <v>80</v>
      </c>
      <c r="F535" s="91">
        <v>55924.63</v>
      </c>
      <c r="G535" s="91">
        <v>0</v>
      </c>
      <c r="H535" s="91">
        <v>0</v>
      </c>
    </row>
    <row r="536" spans="1:8" ht="15.75" x14ac:dyDescent="0.25">
      <c r="A536" s="89" t="s">
        <v>395</v>
      </c>
      <c r="B536" s="90" t="s">
        <v>964</v>
      </c>
      <c r="C536" s="90" t="s">
        <v>396</v>
      </c>
      <c r="D536" s="90"/>
      <c r="E536" s="90"/>
      <c r="F536" s="91">
        <v>810.4</v>
      </c>
      <c r="G536" s="91">
        <v>737.32</v>
      </c>
      <c r="H536" s="91">
        <v>737.32</v>
      </c>
    </row>
    <row r="537" spans="1:8" ht="31.5" x14ac:dyDescent="0.25">
      <c r="A537" s="89" t="s">
        <v>901</v>
      </c>
      <c r="B537" s="90" t="s">
        <v>964</v>
      </c>
      <c r="C537" s="90" t="s">
        <v>902</v>
      </c>
      <c r="D537" s="90"/>
      <c r="E537" s="90"/>
      <c r="F537" s="91">
        <v>810.4</v>
      </c>
      <c r="G537" s="91">
        <v>737.32</v>
      </c>
      <c r="H537" s="91">
        <v>737.32</v>
      </c>
    </row>
    <row r="538" spans="1:8" ht="31.5" x14ac:dyDescent="0.25">
      <c r="A538" s="89" t="s">
        <v>880</v>
      </c>
      <c r="B538" s="90" t="s">
        <v>964</v>
      </c>
      <c r="C538" s="90" t="s">
        <v>902</v>
      </c>
      <c r="D538" s="90" t="s">
        <v>69</v>
      </c>
      <c r="E538" s="90"/>
      <c r="F538" s="91">
        <v>810.4</v>
      </c>
      <c r="G538" s="91">
        <v>737.32</v>
      </c>
      <c r="H538" s="91">
        <v>737.32</v>
      </c>
    </row>
    <row r="539" spans="1:8" ht="47.25" x14ac:dyDescent="0.25">
      <c r="A539" s="89" t="s">
        <v>881</v>
      </c>
      <c r="B539" s="90" t="s">
        <v>964</v>
      </c>
      <c r="C539" s="90" t="s">
        <v>902</v>
      </c>
      <c r="D539" s="90" t="s">
        <v>882</v>
      </c>
      <c r="E539" s="90"/>
      <c r="F539" s="91">
        <v>200</v>
      </c>
      <c r="G539" s="91">
        <v>200</v>
      </c>
      <c r="H539" s="91">
        <v>200</v>
      </c>
    </row>
    <row r="540" spans="1:8" ht="47.25" x14ac:dyDescent="0.25">
      <c r="A540" s="89" t="s">
        <v>899</v>
      </c>
      <c r="B540" s="90" t="s">
        <v>964</v>
      </c>
      <c r="C540" s="90" t="s">
        <v>902</v>
      </c>
      <c r="D540" s="90" t="s">
        <v>900</v>
      </c>
      <c r="E540" s="90"/>
      <c r="F540" s="91">
        <v>200</v>
      </c>
      <c r="G540" s="91">
        <v>200</v>
      </c>
      <c r="H540" s="91">
        <v>200</v>
      </c>
    </row>
    <row r="541" spans="1:8" ht="47.25" x14ac:dyDescent="0.25">
      <c r="A541" s="89" t="s">
        <v>79</v>
      </c>
      <c r="B541" s="90" t="s">
        <v>964</v>
      </c>
      <c r="C541" s="90" t="s">
        <v>902</v>
      </c>
      <c r="D541" s="90" t="s">
        <v>900</v>
      </c>
      <c r="E541" s="90" t="s">
        <v>80</v>
      </c>
      <c r="F541" s="91">
        <v>200</v>
      </c>
      <c r="G541" s="91">
        <v>200</v>
      </c>
      <c r="H541" s="91">
        <v>200</v>
      </c>
    </row>
    <row r="542" spans="1:8" ht="31.5" x14ac:dyDescent="0.25">
      <c r="A542" s="89" t="s">
        <v>926</v>
      </c>
      <c r="B542" s="90" t="s">
        <v>964</v>
      </c>
      <c r="C542" s="90" t="s">
        <v>902</v>
      </c>
      <c r="D542" s="90" t="s">
        <v>927</v>
      </c>
      <c r="E542" s="90"/>
      <c r="F542" s="91">
        <v>610.4</v>
      </c>
      <c r="G542" s="91">
        <v>537.32000000000005</v>
      </c>
      <c r="H542" s="91">
        <v>537.32000000000005</v>
      </c>
    </row>
    <row r="543" spans="1:8" ht="47.25" x14ac:dyDescent="0.25">
      <c r="A543" s="89" t="s">
        <v>930</v>
      </c>
      <c r="B543" s="90" t="s">
        <v>964</v>
      </c>
      <c r="C543" s="90" t="s">
        <v>902</v>
      </c>
      <c r="D543" s="90" t="s">
        <v>931</v>
      </c>
      <c r="E543" s="90"/>
      <c r="F543" s="91">
        <v>610.4</v>
      </c>
      <c r="G543" s="91">
        <v>537.32000000000005</v>
      </c>
      <c r="H543" s="91">
        <v>537.32000000000005</v>
      </c>
    </row>
    <row r="544" spans="1:8" ht="47.25" x14ac:dyDescent="0.25">
      <c r="A544" s="89" t="s">
        <v>79</v>
      </c>
      <c r="B544" s="90" t="s">
        <v>964</v>
      </c>
      <c r="C544" s="90" t="s">
        <v>902</v>
      </c>
      <c r="D544" s="90" t="s">
        <v>931</v>
      </c>
      <c r="E544" s="90" t="s">
        <v>80</v>
      </c>
      <c r="F544" s="91">
        <v>610.4</v>
      </c>
      <c r="G544" s="91">
        <v>537.32000000000005</v>
      </c>
      <c r="H544" s="91">
        <v>537.32000000000005</v>
      </c>
    </row>
    <row r="545" spans="1:8" ht="15.75" x14ac:dyDescent="0.25">
      <c r="A545" s="89" t="s">
        <v>476</v>
      </c>
      <c r="B545" s="90" t="s">
        <v>964</v>
      </c>
      <c r="C545" s="90" t="s">
        <v>477</v>
      </c>
      <c r="D545" s="90"/>
      <c r="E545" s="90"/>
      <c r="F545" s="91">
        <v>22607.43</v>
      </c>
      <c r="G545" s="91">
        <v>22609.439999999999</v>
      </c>
      <c r="H545" s="91">
        <v>8800.02</v>
      </c>
    </row>
    <row r="546" spans="1:8" ht="15.75" x14ac:dyDescent="0.25">
      <c r="A546" s="89" t="s">
        <v>482</v>
      </c>
      <c r="B546" s="90" t="s">
        <v>964</v>
      </c>
      <c r="C546" s="90" t="s">
        <v>483</v>
      </c>
      <c r="D546" s="90"/>
      <c r="E546" s="90"/>
      <c r="F546" s="91">
        <v>6589.44</v>
      </c>
      <c r="G546" s="91">
        <v>6589.44</v>
      </c>
      <c r="H546" s="91">
        <v>6589.44</v>
      </c>
    </row>
    <row r="547" spans="1:8" ht="63" x14ac:dyDescent="0.25">
      <c r="A547" s="89" t="s">
        <v>447</v>
      </c>
      <c r="B547" s="90" t="s">
        <v>964</v>
      </c>
      <c r="C547" s="90" t="s">
        <v>483</v>
      </c>
      <c r="D547" s="90" t="s">
        <v>62</v>
      </c>
      <c r="E547" s="90"/>
      <c r="F547" s="91">
        <v>6589.44</v>
      </c>
      <c r="G547" s="91">
        <v>6589.44</v>
      </c>
      <c r="H547" s="91">
        <v>6589.44</v>
      </c>
    </row>
    <row r="548" spans="1:8" ht="47.25" x14ac:dyDescent="0.25">
      <c r="A548" s="89" t="s">
        <v>472</v>
      </c>
      <c r="B548" s="90" t="s">
        <v>964</v>
      </c>
      <c r="C548" s="90" t="s">
        <v>483</v>
      </c>
      <c r="D548" s="90" t="s">
        <v>473</v>
      </c>
      <c r="E548" s="90"/>
      <c r="F548" s="91">
        <v>6589.44</v>
      </c>
      <c r="G548" s="91">
        <v>6589.44</v>
      </c>
      <c r="H548" s="91">
        <v>6589.44</v>
      </c>
    </row>
    <row r="549" spans="1:8" ht="31.5" x14ac:dyDescent="0.25">
      <c r="A549" s="89" t="s">
        <v>480</v>
      </c>
      <c r="B549" s="90" t="s">
        <v>964</v>
      </c>
      <c r="C549" s="90" t="s">
        <v>483</v>
      </c>
      <c r="D549" s="90" t="s">
        <v>481</v>
      </c>
      <c r="E549" s="90"/>
      <c r="F549" s="91">
        <v>6589.44</v>
      </c>
      <c r="G549" s="91">
        <v>6589.44</v>
      </c>
      <c r="H549" s="91">
        <v>6589.44</v>
      </c>
    </row>
    <row r="550" spans="1:8" ht="47.25" x14ac:dyDescent="0.25">
      <c r="A550" s="89" t="s">
        <v>87</v>
      </c>
      <c r="B550" s="90" t="s">
        <v>964</v>
      </c>
      <c r="C550" s="90" t="s">
        <v>483</v>
      </c>
      <c r="D550" s="90" t="s">
        <v>481</v>
      </c>
      <c r="E550" s="90" t="s">
        <v>88</v>
      </c>
      <c r="F550" s="91">
        <v>6589.44</v>
      </c>
      <c r="G550" s="91">
        <v>6589.44</v>
      </c>
      <c r="H550" s="91">
        <v>6589.44</v>
      </c>
    </row>
    <row r="551" spans="1:8" ht="31.5" x14ac:dyDescent="0.25">
      <c r="A551" s="89" t="s">
        <v>478</v>
      </c>
      <c r="B551" s="90" t="s">
        <v>964</v>
      </c>
      <c r="C551" s="90" t="s">
        <v>479</v>
      </c>
      <c r="D551" s="90"/>
      <c r="E551" s="90"/>
      <c r="F551" s="91">
        <v>16017.99</v>
      </c>
      <c r="G551" s="91">
        <v>16020</v>
      </c>
      <c r="H551" s="91">
        <v>2210.58</v>
      </c>
    </row>
    <row r="552" spans="1:8" ht="63" x14ac:dyDescent="0.25">
      <c r="A552" s="89" t="s">
        <v>447</v>
      </c>
      <c r="B552" s="90" t="s">
        <v>964</v>
      </c>
      <c r="C552" s="90" t="s">
        <v>479</v>
      </c>
      <c r="D552" s="90" t="s">
        <v>62</v>
      </c>
      <c r="E552" s="90"/>
      <c r="F552" s="91">
        <v>16017.99</v>
      </c>
      <c r="G552" s="91">
        <v>16020</v>
      </c>
      <c r="H552" s="91">
        <v>2210.58</v>
      </c>
    </row>
    <row r="553" spans="1:8" ht="47.25" x14ac:dyDescent="0.25">
      <c r="A553" s="89" t="s">
        <v>472</v>
      </c>
      <c r="B553" s="90" t="s">
        <v>964</v>
      </c>
      <c r="C553" s="90" t="s">
        <v>479</v>
      </c>
      <c r="D553" s="90" t="s">
        <v>473</v>
      </c>
      <c r="E553" s="90"/>
      <c r="F553" s="91">
        <v>16017.99</v>
      </c>
      <c r="G553" s="91">
        <v>16020</v>
      </c>
      <c r="H553" s="91">
        <v>2210.58</v>
      </c>
    </row>
    <row r="554" spans="1:8" ht="47.25" x14ac:dyDescent="0.25">
      <c r="A554" s="89" t="s">
        <v>474</v>
      </c>
      <c r="B554" s="90" t="s">
        <v>964</v>
      </c>
      <c r="C554" s="90" t="s">
        <v>479</v>
      </c>
      <c r="D554" s="90" t="s">
        <v>475</v>
      </c>
      <c r="E554" s="90"/>
      <c r="F554" s="91">
        <v>16017.99</v>
      </c>
      <c r="G554" s="91">
        <v>16020</v>
      </c>
      <c r="H554" s="91">
        <v>2210.58</v>
      </c>
    </row>
    <row r="555" spans="1:8" ht="47.25" x14ac:dyDescent="0.25">
      <c r="A555" s="89" t="s">
        <v>79</v>
      </c>
      <c r="B555" s="90" t="s">
        <v>964</v>
      </c>
      <c r="C555" s="90" t="s">
        <v>479</v>
      </c>
      <c r="D555" s="90" t="s">
        <v>475</v>
      </c>
      <c r="E555" s="90" t="s">
        <v>80</v>
      </c>
      <c r="F555" s="91">
        <v>16017.99</v>
      </c>
      <c r="G555" s="91">
        <v>16020</v>
      </c>
      <c r="H555" s="91">
        <v>2210.58</v>
      </c>
    </row>
    <row r="556" spans="1:8" ht="47.25" x14ac:dyDescent="0.25">
      <c r="A556" s="89" t="s">
        <v>965</v>
      </c>
      <c r="B556" s="90" t="s">
        <v>966</v>
      </c>
      <c r="C556" s="90"/>
      <c r="D556" s="90"/>
      <c r="E556" s="90"/>
      <c r="F556" s="91">
        <v>267550.75</v>
      </c>
      <c r="G556" s="91">
        <v>253608.15</v>
      </c>
      <c r="H556" s="91">
        <v>248660.1</v>
      </c>
    </row>
    <row r="557" spans="1:8" ht="15.75" x14ac:dyDescent="0.25">
      <c r="A557" s="89" t="s">
        <v>413</v>
      </c>
      <c r="B557" s="90" t="s">
        <v>966</v>
      </c>
      <c r="C557" s="90" t="s">
        <v>414</v>
      </c>
      <c r="D557" s="90"/>
      <c r="E557" s="90"/>
      <c r="F557" s="91">
        <v>692</v>
      </c>
      <c r="G557" s="91">
        <v>650</v>
      </c>
      <c r="H557" s="91">
        <v>650</v>
      </c>
    </row>
    <row r="558" spans="1:8" ht="15.75" x14ac:dyDescent="0.25">
      <c r="A558" s="89" t="s">
        <v>415</v>
      </c>
      <c r="B558" s="90" t="s">
        <v>966</v>
      </c>
      <c r="C558" s="90" t="s">
        <v>416</v>
      </c>
      <c r="D558" s="90"/>
      <c r="E558" s="90"/>
      <c r="F558" s="91">
        <v>692</v>
      </c>
      <c r="G558" s="91">
        <v>650</v>
      </c>
      <c r="H558" s="91">
        <v>650</v>
      </c>
    </row>
    <row r="559" spans="1:8" ht="47.25" x14ac:dyDescent="0.25">
      <c r="A559" s="89" t="s">
        <v>876</v>
      </c>
      <c r="B559" s="90" t="s">
        <v>966</v>
      </c>
      <c r="C559" s="90" t="s">
        <v>416</v>
      </c>
      <c r="D559" s="90" t="s">
        <v>68</v>
      </c>
      <c r="E559" s="90"/>
      <c r="F559" s="91">
        <v>692</v>
      </c>
      <c r="G559" s="91">
        <v>650</v>
      </c>
      <c r="H559" s="91">
        <v>650</v>
      </c>
    </row>
    <row r="560" spans="1:8" ht="63" x14ac:dyDescent="0.25">
      <c r="A560" s="89" t="s">
        <v>877</v>
      </c>
      <c r="B560" s="90" t="s">
        <v>966</v>
      </c>
      <c r="C560" s="90" t="s">
        <v>416</v>
      </c>
      <c r="D560" s="90" t="s">
        <v>878</v>
      </c>
      <c r="E560" s="90"/>
      <c r="F560" s="91">
        <v>692</v>
      </c>
      <c r="G560" s="91">
        <v>650</v>
      </c>
      <c r="H560" s="91">
        <v>650</v>
      </c>
    </row>
    <row r="561" spans="1:8" ht="47.25" x14ac:dyDescent="0.25">
      <c r="A561" s="89" t="s">
        <v>500</v>
      </c>
      <c r="B561" s="90" t="s">
        <v>966</v>
      </c>
      <c r="C561" s="90" t="s">
        <v>416</v>
      </c>
      <c r="D561" s="90" t="s">
        <v>879</v>
      </c>
      <c r="E561" s="90"/>
      <c r="F561" s="91">
        <v>692</v>
      </c>
      <c r="G561" s="91">
        <v>650</v>
      </c>
      <c r="H561" s="91">
        <v>650</v>
      </c>
    </row>
    <row r="562" spans="1:8" ht="47.25" x14ac:dyDescent="0.25">
      <c r="A562" s="89" t="s">
        <v>79</v>
      </c>
      <c r="B562" s="90" t="s">
        <v>966</v>
      </c>
      <c r="C562" s="90" t="s">
        <v>416</v>
      </c>
      <c r="D562" s="90" t="s">
        <v>879</v>
      </c>
      <c r="E562" s="90" t="s">
        <v>80</v>
      </c>
      <c r="F562" s="91">
        <v>692</v>
      </c>
      <c r="G562" s="91">
        <v>650</v>
      </c>
      <c r="H562" s="91">
        <v>650</v>
      </c>
    </row>
    <row r="563" spans="1:8" ht="15.75" x14ac:dyDescent="0.25">
      <c r="A563" s="89" t="s">
        <v>75</v>
      </c>
      <c r="B563" s="90" t="s">
        <v>966</v>
      </c>
      <c r="C563" s="90" t="s">
        <v>76</v>
      </c>
      <c r="D563" s="90"/>
      <c r="E563" s="90"/>
      <c r="F563" s="91">
        <v>264487.78999999998</v>
      </c>
      <c r="G563" s="91">
        <v>246258.15</v>
      </c>
      <c r="H563" s="91">
        <v>247747.1</v>
      </c>
    </row>
    <row r="564" spans="1:8" ht="15.75" x14ac:dyDescent="0.25">
      <c r="A564" s="89" t="s">
        <v>159</v>
      </c>
      <c r="B564" s="90" t="s">
        <v>966</v>
      </c>
      <c r="C564" s="90" t="s">
        <v>160</v>
      </c>
      <c r="D564" s="90"/>
      <c r="E564" s="90"/>
      <c r="F564" s="91">
        <v>44987.71</v>
      </c>
      <c r="G564" s="91">
        <v>63292.71</v>
      </c>
      <c r="H564" s="91">
        <v>63292.71</v>
      </c>
    </row>
    <row r="565" spans="1:8" ht="47.25" x14ac:dyDescent="0.25">
      <c r="A565" s="89" t="s">
        <v>154</v>
      </c>
      <c r="B565" s="90" t="s">
        <v>966</v>
      </c>
      <c r="C565" s="90" t="s">
        <v>160</v>
      </c>
      <c r="D565" s="90" t="s">
        <v>57</v>
      </c>
      <c r="E565" s="90"/>
      <c r="F565" s="91">
        <v>30000</v>
      </c>
      <c r="G565" s="91">
        <v>50000</v>
      </c>
      <c r="H565" s="91">
        <v>50000</v>
      </c>
    </row>
    <row r="566" spans="1:8" ht="47.25" x14ac:dyDescent="0.25">
      <c r="A566" s="89" t="s">
        <v>233</v>
      </c>
      <c r="B566" s="90" t="s">
        <v>966</v>
      </c>
      <c r="C566" s="90" t="s">
        <v>160</v>
      </c>
      <c r="D566" s="90" t="s">
        <v>234</v>
      </c>
      <c r="E566" s="90"/>
      <c r="F566" s="91">
        <v>30000</v>
      </c>
      <c r="G566" s="91">
        <v>50000</v>
      </c>
      <c r="H566" s="91">
        <v>50000</v>
      </c>
    </row>
    <row r="567" spans="1:8" ht="31.5" x14ac:dyDescent="0.25">
      <c r="A567" s="89" t="s">
        <v>245</v>
      </c>
      <c r="B567" s="90" t="s">
        <v>966</v>
      </c>
      <c r="C567" s="90" t="s">
        <v>160</v>
      </c>
      <c r="D567" s="90" t="s">
        <v>246</v>
      </c>
      <c r="E567" s="90"/>
      <c r="F567" s="91">
        <v>30000</v>
      </c>
      <c r="G567" s="91">
        <v>50000</v>
      </c>
      <c r="H567" s="91">
        <v>50000</v>
      </c>
    </row>
    <row r="568" spans="1:8" ht="47.25" x14ac:dyDescent="0.25">
      <c r="A568" s="89" t="s">
        <v>79</v>
      </c>
      <c r="B568" s="90" t="s">
        <v>966</v>
      </c>
      <c r="C568" s="90" t="s">
        <v>160</v>
      </c>
      <c r="D568" s="90" t="s">
        <v>246</v>
      </c>
      <c r="E568" s="90" t="s">
        <v>80</v>
      </c>
      <c r="F568" s="91">
        <v>30000</v>
      </c>
      <c r="G568" s="91">
        <v>50000</v>
      </c>
      <c r="H568" s="91">
        <v>50000</v>
      </c>
    </row>
    <row r="569" spans="1:8" ht="31.5" x14ac:dyDescent="0.25">
      <c r="A569" s="89" t="s">
        <v>880</v>
      </c>
      <c r="B569" s="90" t="s">
        <v>966</v>
      </c>
      <c r="C569" s="90" t="s">
        <v>160</v>
      </c>
      <c r="D569" s="90" t="s">
        <v>69</v>
      </c>
      <c r="E569" s="90"/>
      <c r="F569" s="91">
        <v>14987.71</v>
      </c>
      <c r="G569" s="91">
        <v>13292.71</v>
      </c>
      <c r="H569" s="91">
        <v>13292.71</v>
      </c>
    </row>
    <row r="570" spans="1:8" ht="31.5" x14ac:dyDescent="0.25">
      <c r="A570" s="89" t="s">
        <v>926</v>
      </c>
      <c r="B570" s="90" t="s">
        <v>966</v>
      </c>
      <c r="C570" s="90" t="s">
        <v>160</v>
      </c>
      <c r="D570" s="90" t="s">
        <v>927</v>
      </c>
      <c r="E570" s="90"/>
      <c r="F570" s="91">
        <v>14987.71</v>
      </c>
      <c r="G570" s="91">
        <v>13292.71</v>
      </c>
      <c r="H570" s="91">
        <v>13292.71</v>
      </c>
    </row>
    <row r="571" spans="1:8" ht="15.75" x14ac:dyDescent="0.25">
      <c r="A571" s="89" t="s">
        <v>928</v>
      </c>
      <c r="B571" s="90" t="s">
        <v>966</v>
      </c>
      <c r="C571" s="90" t="s">
        <v>160</v>
      </c>
      <c r="D571" s="90" t="s">
        <v>929</v>
      </c>
      <c r="E571" s="90"/>
      <c r="F571" s="91">
        <v>12148.04</v>
      </c>
      <c r="G571" s="91">
        <v>12148.04</v>
      </c>
      <c r="H571" s="91">
        <v>12148.04</v>
      </c>
    </row>
    <row r="572" spans="1:8" ht="94.5" x14ac:dyDescent="0.25">
      <c r="A572" s="89" t="s">
        <v>887</v>
      </c>
      <c r="B572" s="90" t="s">
        <v>966</v>
      </c>
      <c r="C572" s="90" t="s">
        <v>160</v>
      </c>
      <c r="D572" s="90" t="s">
        <v>929</v>
      </c>
      <c r="E572" s="90" t="s">
        <v>888</v>
      </c>
      <c r="F572" s="91">
        <v>12148.04</v>
      </c>
      <c r="G572" s="91">
        <v>12148.04</v>
      </c>
      <c r="H572" s="91">
        <v>12148.04</v>
      </c>
    </row>
    <row r="573" spans="1:8" ht="47.25" x14ac:dyDescent="0.25">
      <c r="A573" s="89" t="s">
        <v>930</v>
      </c>
      <c r="B573" s="90" t="s">
        <v>966</v>
      </c>
      <c r="C573" s="90" t="s">
        <v>160</v>
      </c>
      <c r="D573" s="90" t="s">
        <v>931</v>
      </c>
      <c r="E573" s="90"/>
      <c r="F573" s="91">
        <v>2839.68</v>
      </c>
      <c r="G573" s="91">
        <v>1144.68</v>
      </c>
      <c r="H573" s="91">
        <v>1144.68</v>
      </c>
    </row>
    <row r="574" spans="1:8" ht="47.25" x14ac:dyDescent="0.25">
      <c r="A574" s="89" t="s">
        <v>79</v>
      </c>
      <c r="B574" s="90" t="s">
        <v>966</v>
      </c>
      <c r="C574" s="90" t="s">
        <v>160</v>
      </c>
      <c r="D574" s="90" t="s">
        <v>931</v>
      </c>
      <c r="E574" s="90" t="s">
        <v>80</v>
      </c>
      <c r="F574" s="91">
        <v>2820.97</v>
      </c>
      <c r="G574" s="91">
        <v>1144.68</v>
      </c>
      <c r="H574" s="91">
        <v>1144.68</v>
      </c>
    </row>
    <row r="575" spans="1:8" ht="15.75" x14ac:dyDescent="0.25">
      <c r="A575" s="89" t="s">
        <v>136</v>
      </c>
      <c r="B575" s="90" t="s">
        <v>966</v>
      </c>
      <c r="C575" s="90" t="s">
        <v>160</v>
      </c>
      <c r="D575" s="90" t="s">
        <v>931</v>
      </c>
      <c r="E575" s="90" t="s">
        <v>137</v>
      </c>
      <c r="F575" s="91">
        <v>18.7</v>
      </c>
      <c r="G575" s="91">
        <v>0</v>
      </c>
      <c r="H575" s="91">
        <v>0</v>
      </c>
    </row>
    <row r="576" spans="1:8" ht="15.75" x14ac:dyDescent="0.25">
      <c r="A576" s="89" t="s">
        <v>460</v>
      </c>
      <c r="B576" s="90" t="s">
        <v>966</v>
      </c>
      <c r="C576" s="90" t="s">
        <v>461</v>
      </c>
      <c r="D576" s="90"/>
      <c r="E576" s="90"/>
      <c r="F576" s="91">
        <v>72388.929999999993</v>
      </c>
      <c r="G576" s="91">
        <v>45262.79</v>
      </c>
      <c r="H576" s="91">
        <v>45262.79</v>
      </c>
    </row>
    <row r="577" spans="1:8" ht="63" x14ac:dyDescent="0.25">
      <c r="A577" s="89" t="s">
        <v>447</v>
      </c>
      <c r="B577" s="90" t="s">
        <v>966</v>
      </c>
      <c r="C577" s="90" t="s">
        <v>461</v>
      </c>
      <c r="D577" s="90" t="s">
        <v>62</v>
      </c>
      <c r="E577" s="90"/>
      <c r="F577" s="91">
        <v>35348.870000000003</v>
      </c>
      <c r="G577" s="91">
        <v>8402.2999999999993</v>
      </c>
      <c r="H577" s="91">
        <v>8402.2999999999993</v>
      </c>
    </row>
    <row r="578" spans="1:8" ht="47.25" x14ac:dyDescent="0.25">
      <c r="A578" s="89" t="s">
        <v>462</v>
      </c>
      <c r="B578" s="90" t="s">
        <v>966</v>
      </c>
      <c r="C578" s="90" t="s">
        <v>461</v>
      </c>
      <c r="D578" s="90" t="s">
        <v>463</v>
      </c>
      <c r="E578" s="90"/>
      <c r="F578" s="91">
        <v>35348.870000000003</v>
      </c>
      <c r="G578" s="91">
        <v>8402.2999999999993</v>
      </c>
      <c r="H578" s="91">
        <v>8402.2999999999993</v>
      </c>
    </row>
    <row r="579" spans="1:8" ht="47.25" x14ac:dyDescent="0.25">
      <c r="A579" s="89" t="s">
        <v>464</v>
      </c>
      <c r="B579" s="90" t="s">
        <v>966</v>
      </c>
      <c r="C579" s="90" t="s">
        <v>461</v>
      </c>
      <c r="D579" s="90" t="s">
        <v>465</v>
      </c>
      <c r="E579" s="90"/>
      <c r="F579" s="91">
        <v>35348.870000000003</v>
      </c>
      <c r="G579" s="91">
        <v>8402.2999999999993</v>
      </c>
      <c r="H579" s="91">
        <v>8402.2999999999993</v>
      </c>
    </row>
    <row r="580" spans="1:8" ht="47.25" x14ac:dyDescent="0.25">
      <c r="A580" s="89" t="s">
        <v>79</v>
      </c>
      <c r="B580" s="90" t="s">
        <v>966</v>
      </c>
      <c r="C580" s="90" t="s">
        <v>461</v>
      </c>
      <c r="D580" s="90" t="s">
        <v>465</v>
      </c>
      <c r="E580" s="90" t="s">
        <v>80</v>
      </c>
      <c r="F580" s="91">
        <v>35328.870000000003</v>
      </c>
      <c r="G580" s="91">
        <v>8402.2999999999993</v>
      </c>
      <c r="H580" s="91">
        <v>8402.2999999999993</v>
      </c>
    </row>
    <row r="581" spans="1:8" ht="15.75" x14ac:dyDescent="0.25">
      <c r="A581" s="89" t="s">
        <v>136</v>
      </c>
      <c r="B581" s="90" t="s">
        <v>966</v>
      </c>
      <c r="C581" s="90" t="s">
        <v>461</v>
      </c>
      <c r="D581" s="90" t="s">
        <v>465</v>
      </c>
      <c r="E581" s="90" t="s">
        <v>137</v>
      </c>
      <c r="F581" s="91">
        <v>20</v>
      </c>
      <c r="G581" s="91">
        <v>0</v>
      </c>
      <c r="H581" s="91">
        <v>0</v>
      </c>
    </row>
    <row r="582" spans="1:8" ht="31.5" x14ac:dyDescent="0.25">
      <c r="A582" s="89" t="s">
        <v>880</v>
      </c>
      <c r="B582" s="90" t="s">
        <v>966</v>
      </c>
      <c r="C582" s="90" t="s">
        <v>461</v>
      </c>
      <c r="D582" s="90" t="s">
        <v>69</v>
      </c>
      <c r="E582" s="90"/>
      <c r="F582" s="91">
        <v>37040.06</v>
      </c>
      <c r="G582" s="91">
        <v>36860.49</v>
      </c>
      <c r="H582" s="91">
        <v>36860.49</v>
      </c>
    </row>
    <row r="583" spans="1:8" ht="31.5" x14ac:dyDescent="0.25">
      <c r="A583" s="89" t="s">
        <v>926</v>
      </c>
      <c r="B583" s="90" t="s">
        <v>966</v>
      </c>
      <c r="C583" s="90" t="s">
        <v>461</v>
      </c>
      <c r="D583" s="90" t="s">
        <v>927</v>
      </c>
      <c r="E583" s="90"/>
      <c r="F583" s="91">
        <v>37040.06</v>
      </c>
      <c r="G583" s="91">
        <v>36860.49</v>
      </c>
      <c r="H583" s="91">
        <v>36860.49</v>
      </c>
    </row>
    <row r="584" spans="1:8" ht="15.75" x14ac:dyDescent="0.25">
      <c r="A584" s="89" t="s">
        <v>928</v>
      </c>
      <c r="B584" s="90" t="s">
        <v>966</v>
      </c>
      <c r="C584" s="90" t="s">
        <v>461</v>
      </c>
      <c r="D584" s="90" t="s">
        <v>929</v>
      </c>
      <c r="E584" s="90"/>
      <c r="F584" s="91">
        <v>35314.44</v>
      </c>
      <c r="G584" s="91">
        <v>35435.410000000003</v>
      </c>
      <c r="H584" s="91">
        <v>35435.410000000003</v>
      </c>
    </row>
    <row r="585" spans="1:8" ht="94.5" x14ac:dyDescent="0.25">
      <c r="A585" s="89" t="s">
        <v>887</v>
      </c>
      <c r="B585" s="90" t="s">
        <v>966</v>
      </c>
      <c r="C585" s="90" t="s">
        <v>461</v>
      </c>
      <c r="D585" s="90" t="s">
        <v>929</v>
      </c>
      <c r="E585" s="90" t="s">
        <v>888</v>
      </c>
      <c r="F585" s="91">
        <v>35314.44</v>
      </c>
      <c r="G585" s="91">
        <v>35435.410000000003</v>
      </c>
      <c r="H585" s="91">
        <v>35435.410000000003</v>
      </c>
    </row>
    <row r="586" spans="1:8" ht="47.25" x14ac:dyDescent="0.25">
      <c r="A586" s="89" t="s">
        <v>930</v>
      </c>
      <c r="B586" s="90" t="s">
        <v>966</v>
      </c>
      <c r="C586" s="90" t="s">
        <v>461</v>
      </c>
      <c r="D586" s="90" t="s">
        <v>931</v>
      </c>
      <c r="E586" s="90"/>
      <c r="F586" s="91">
        <v>1725.62</v>
      </c>
      <c r="G586" s="91">
        <v>1425.08</v>
      </c>
      <c r="H586" s="91">
        <v>1425.08</v>
      </c>
    </row>
    <row r="587" spans="1:8" ht="94.5" x14ac:dyDescent="0.25">
      <c r="A587" s="89" t="s">
        <v>887</v>
      </c>
      <c r="B587" s="90" t="s">
        <v>966</v>
      </c>
      <c r="C587" s="90" t="s">
        <v>461</v>
      </c>
      <c r="D587" s="90" t="s">
        <v>931</v>
      </c>
      <c r="E587" s="90" t="s">
        <v>888</v>
      </c>
      <c r="F587" s="91">
        <v>93</v>
      </c>
      <c r="G587" s="91">
        <v>93</v>
      </c>
      <c r="H587" s="91">
        <v>93</v>
      </c>
    </row>
    <row r="588" spans="1:8" ht="47.25" x14ac:dyDescent="0.25">
      <c r="A588" s="89" t="s">
        <v>79</v>
      </c>
      <c r="B588" s="90" t="s">
        <v>966</v>
      </c>
      <c r="C588" s="90" t="s">
        <v>461</v>
      </c>
      <c r="D588" s="90" t="s">
        <v>931</v>
      </c>
      <c r="E588" s="90" t="s">
        <v>80</v>
      </c>
      <c r="F588" s="91">
        <v>1632.62</v>
      </c>
      <c r="G588" s="91">
        <v>1332.08</v>
      </c>
      <c r="H588" s="91">
        <v>1332.08</v>
      </c>
    </row>
    <row r="589" spans="1:8" ht="31.5" x14ac:dyDescent="0.25">
      <c r="A589" s="89" t="s">
        <v>77</v>
      </c>
      <c r="B589" s="90" t="s">
        <v>966</v>
      </c>
      <c r="C589" s="90" t="s">
        <v>78</v>
      </c>
      <c r="D589" s="90"/>
      <c r="E589" s="90"/>
      <c r="F589" s="91">
        <v>147111.15</v>
      </c>
      <c r="G589" s="91">
        <v>137702.65</v>
      </c>
      <c r="H589" s="91">
        <v>139191.6</v>
      </c>
    </row>
    <row r="590" spans="1:8" ht="63" x14ac:dyDescent="0.25">
      <c r="A590" s="89" t="s">
        <v>70</v>
      </c>
      <c r="B590" s="90" t="s">
        <v>966</v>
      </c>
      <c r="C590" s="90" t="s">
        <v>78</v>
      </c>
      <c r="D590" s="90" t="s">
        <v>55</v>
      </c>
      <c r="E590" s="90"/>
      <c r="F590" s="91">
        <v>8659.15</v>
      </c>
      <c r="G590" s="91">
        <v>4180.6499999999996</v>
      </c>
      <c r="H590" s="91">
        <v>5669.6</v>
      </c>
    </row>
    <row r="591" spans="1:8" ht="31.5" x14ac:dyDescent="0.25">
      <c r="A591" s="89" t="s">
        <v>71</v>
      </c>
      <c r="B591" s="90" t="s">
        <v>966</v>
      </c>
      <c r="C591" s="90" t="s">
        <v>78</v>
      </c>
      <c r="D591" s="90" t="s">
        <v>72</v>
      </c>
      <c r="E591" s="90"/>
      <c r="F591" s="91">
        <v>6104.22</v>
      </c>
      <c r="G591" s="91">
        <v>4180.6499999999996</v>
      </c>
      <c r="H591" s="91">
        <v>5669.6</v>
      </c>
    </row>
    <row r="592" spans="1:8" ht="47.25" x14ac:dyDescent="0.25">
      <c r="A592" s="89" t="s">
        <v>73</v>
      </c>
      <c r="B592" s="90" t="s">
        <v>966</v>
      </c>
      <c r="C592" s="90" t="s">
        <v>78</v>
      </c>
      <c r="D592" s="90" t="s">
        <v>74</v>
      </c>
      <c r="E592" s="90"/>
      <c r="F592" s="91">
        <v>4899.22</v>
      </c>
      <c r="G592" s="91">
        <v>2975.65</v>
      </c>
      <c r="H592" s="91">
        <v>4464.6000000000004</v>
      </c>
    </row>
    <row r="593" spans="1:8" ht="47.25" x14ac:dyDescent="0.25">
      <c r="A593" s="89" t="s">
        <v>79</v>
      </c>
      <c r="B593" s="90" t="s">
        <v>966</v>
      </c>
      <c r="C593" s="90" t="s">
        <v>78</v>
      </c>
      <c r="D593" s="90" t="s">
        <v>74</v>
      </c>
      <c r="E593" s="90" t="s">
        <v>80</v>
      </c>
      <c r="F593" s="91">
        <v>4899.22</v>
      </c>
      <c r="G593" s="91">
        <v>2975.65</v>
      </c>
      <c r="H593" s="91">
        <v>4464.6000000000004</v>
      </c>
    </row>
    <row r="594" spans="1:8" ht="31.5" x14ac:dyDescent="0.25">
      <c r="A594" s="89" t="s">
        <v>81</v>
      </c>
      <c r="B594" s="90" t="s">
        <v>966</v>
      </c>
      <c r="C594" s="90" t="s">
        <v>78</v>
      </c>
      <c r="D594" s="90" t="s">
        <v>82</v>
      </c>
      <c r="E594" s="90"/>
      <c r="F594" s="91">
        <v>1205</v>
      </c>
      <c r="G594" s="91">
        <v>1205</v>
      </c>
      <c r="H594" s="91">
        <v>1205</v>
      </c>
    </row>
    <row r="595" spans="1:8" ht="47.25" x14ac:dyDescent="0.25">
      <c r="A595" s="89" t="s">
        <v>79</v>
      </c>
      <c r="B595" s="90" t="s">
        <v>966</v>
      </c>
      <c r="C595" s="90" t="s">
        <v>78</v>
      </c>
      <c r="D595" s="90" t="s">
        <v>82</v>
      </c>
      <c r="E595" s="90" t="s">
        <v>80</v>
      </c>
      <c r="F595" s="91">
        <v>1205</v>
      </c>
      <c r="G595" s="91">
        <v>1205</v>
      </c>
      <c r="H595" s="91">
        <v>1205</v>
      </c>
    </row>
    <row r="596" spans="1:8" ht="63" x14ac:dyDescent="0.25">
      <c r="A596" s="89" t="s">
        <v>89</v>
      </c>
      <c r="B596" s="90" t="s">
        <v>966</v>
      </c>
      <c r="C596" s="90" t="s">
        <v>78</v>
      </c>
      <c r="D596" s="90" t="s">
        <v>90</v>
      </c>
      <c r="E596" s="90"/>
      <c r="F596" s="91">
        <v>2554.9299999999998</v>
      </c>
      <c r="G596" s="91">
        <v>0</v>
      </c>
      <c r="H596" s="91">
        <v>0</v>
      </c>
    </row>
    <row r="597" spans="1:8" ht="47.25" x14ac:dyDescent="0.25">
      <c r="A597" s="89" t="s">
        <v>91</v>
      </c>
      <c r="B597" s="90" t="s">
        <v>966</v>
      </c>
      <c r="C597" s="90" t="s">
        <v>78</v>
      </c>
      <c r="D597" s="90" t="s">
        <v>92</v>
      </c>
      <c r="E597" s="90"/>
      <c r="F597" s="91">
        <v>2554.9299999999998</v>
      </c>
      <c r="G597" s="91">
        <v>0</v>
      </c>
      <c r="H597" s="91">
        <v>0</v>
      </c>
    </row>
    <row r="598" spans="1:8" ht="47.25" x14ac:dyDescent="0.25">
      <c r="A598" s="89" t="s">
        <v>79</v>
      </c>
      <c r="B598" s="90" t="s">
        <v>966</v>
      </c>
      <c r="C598" s="90" t="s">
        <v>78</v>
      </c>
      <c r="D598" s="90" t="s">
        <v>92</v>
      </c>
      <c r="E598" s="90" t="s">
        <v>80</v>
      </c>
      <c r="F598" s="91">
        <v>2554.9299999999998</v>
      </c>
      <c r="G598" s="91">
        <v>0</v>
      </c>
      <c r="H598" s="91">
        <v>0</v>
      </c>
    </row>
    <row r="599" spans="1:8" ht="63" x14ac:dyDescent="0.25">
      <c r="A599" s="89" t="s">
        <v>447</v>
      </c>
      <c r="B599" s="90" t="s">
        <v>966</v>
      </c>
      <c r="C599" s="90" t="s">
        <v>78</v>
      </c>
      <c r="D599" s="90" t="s">
        <v>62</v>
      </c>
      <c r="E599" s="90"/>
      <c r="F599" s="91">
        <v>4145</v>
      </c>
      <c r="G599" s="91">
        <v>0</v>
      </c>
      <c r="H599" s="91">
        <v>0</v>
      </c>
    </row>
    <row r="600" spans="1:8" ht="47.25" x14ac:dyDescent="0.25">
      <c r="A600" s="89" t="s">
        <v>462</v>
      </c>
      <c r="B600" s="90" t="s">
        <v>966</v>
      </c>
      <c r="C600" s="90" t="s">
        <v>78</v>
      </c>
      <c r="D600" s="90" t="s">
        <v>463</v>
      </c>
      <c r="E600" s="90"/>
      <c r="F600" s="91">
        <v>4145</v>
      </c>
      <c r="G600" s="91">
        <v>0</v>
      </c>
      <c r="H600" s="91">
        <v>0</v>
      </c>
    </row>
    <row r="601" spans="1:8" ht="47.25" x14ac:dyDescent="0.25">
      <c r="A601" s="89" t="s">
        <v>464</v>
      </c>
      <c r="B601" s="90" t="s">
        <v>966</v>
      </c>
      <c r="C601" s="90" t="s">
        <v>78</v>
      </c>
      <c r="D601" s="90" t="s">
        <v>465</v>
      </c>
      <c r="E601" s="90"/>
      <c r="F601" s="91">
        <v>4145</v>
      </c>
      <c r="G601" s="91">
        <v>0</v>
      </c>
      <c r="H601" s="91">
        <v>0</v>
      </c>
    </row>
    <row r="602" spans="1:8" ht="47.25" x14ac:dyDescent="0.25">
      <c r="A602" s="89" t="s">
        <v>79</v>
      </c>
      <c r="B602" s="90" t="s">
        <v>966</v>
      </c>
      <c r="C602" s="90" t="s">
        <v>78</v>
      </c>
      <c r="D602" s="90" t="s">
        <v>465</v>
      </c>
      <c r="E602" s="90" t="s">
        <v>80</v>
      </c>
      <c r="F602" s="91">
        <v>4145</v>
      </c>
      <c r="G602" s="91">
        <v>0</v>
      </c>
      <c r="H602" s="91">
        <v>0</v>
      </c>
    </row>
    <row r="603" spans="1:8" ht="31.5" x14ac:dyDescent="0.25">
      <c r="A603" s="89" t="s">
        <v>880</v>
      </c>
      <c r="B603" s="90" t="s">
        <v>966</v>
      </c>
      <c r="C603" s="90" t="s">
        <v>78</v>
      </c>
      <c r="D603" s="90" t="s">
        <v>69</v>
      </c>
      <c r="E603" s="90"/>
      <c r="F603" s="91">
        <v>134307</v>
      </c>
      <c r="G603" s="91">
        <v>133522</v>
      </c>
      <c r="H603" s="91">
        <v>133522</v>
      </c>
    </row>
    <row r="604" spans="1:8" ht="47.25" x14ac:dyDescent="0.25">
      <c r="A604" s="89" t="s">
        <v>881</v>
      </c>
      <c r="B604" s="90" t="s">
        <v>966</v>
      </c>
      <c r="C604" s="90" t="s">
        <v>78</v>
      </c>
      <c r="D604" s="90" t="s">
        <v>882</v>
      </c>
      <c r="E604" s="90"/>
      <c r="F604" s="91">
        <v>134307</v>
      </c>
      <c r="G604" s="91">
        <v>133522</v>
      </c>
      <c r="H604" s="91">
        <v>133522</v>
      </c>
    </row>
    <row r="605" spans="1:8" ht="31.5" x14ac:dyDescent="0.25">
      <c r="A605" s="89" t="s">
        <v>889</v>
      </c>
      <c r="B605" s="90" t="s">
        <v>966</v>
      </c>
      <c r="C605" s="90" t="s">
        <v>78</v>
      </c>
      <c r="D605" s="90" t="s">
        <v>890</v>
      </c>
      <c r="E605" s="90"/>
      <c r="F605" s="91">
        <v>130996.4</v>
      </c>
      <c r="G605" s="91">
        <v>130996.4</v>
      </c>
      <c r="H605" s="91">
        <v>130996.4</v>
      </c>
    </row>
    <row r="606" spans="1:8" ht="94.5" x14ac:dyDescent="0.25">
      <c r="A606" s="89" t="s">
        <v>887</v>
      </c>
      <c r="B606" s="90" t="s">
        <v>966</v>
      </c>
      <c r="C606" s="90" t="s">
        <v>78</v>
      </c>
      <c r="D606" s="90" t="s">
        <v>890</v>
      </c>
      <c r="E606" s="90" t="s">
        <v>888</v>
      </c>
      <c r="F606" s="91">
        <v>130996.4</v>
      </c>
      <c r="G606" s="91">
        <v>130996.4</v>
      </c>
      <c r="H606" s="91">
        <v>130996.4</v>
      </c>
    </row>
    <row r="607" spans="1:8" ht="47.25" x14ac:dyDescent="0.25">
      <c r="A607" s="89" t="s">
        <v>899</v>
      </c>
      <c r="B607" s="90" t="s">
        <v>966</v>
      </c>
      <c r="C607" s="90" t="s">
        <v>78</v>
      </c>
      <c r="D607" s="90" t="s">
        <v>900</v>
      </c>
      <c r="E607" s="90"/>
      <c r="F607" s="91">
        <v>3310.6</v>
      </c>
      <c r="G607" s="91">
        <v>2525.6</v>
      </c>
      <c r="H607" s="91">
        <v>2525.6</v>
      </c>
    </row>
    <row r="608" spans="1:8" ht="94.5" x14ac:dyDescent="0.25">
      <c r="A608" s="89" t="s">
        <v>887</v>
      </c>
      <c r="B608" s="90" t="s">
        <v>966</v>
      </c>
      <c r="C608" s="90" t="s">
        <v>78</v>
      </c>
      <c r="D608" s="90" t="s">
        <v>900</v>
      </c>
      <c r="E608" s="90" t="s">
        <v>888</v>
      </c>
      <c r="F608" s="91">
        <v>146</v>
      </c>
      <c r="G608" s="91">
        <v>146</v>
      </c>
      <c r="H608" s="91">
        <v>146</v>
      </c>
    </row>
    <row r="609" spans="1:8" ht="47.25" x14ac:dyDescent="0.25">
      <c r="A609" s="89" t="s">
        <v>79</v>
      </c>
      <c r="B609" s="90" t="s">
        <v>966</v>
      </c>
      <c r="C609" s="90" t="s">
        <v>78</v>
      </c>
      <c r="D609" s="90" t="s">
        <v>900</v>
      </c>
      <c r="E609" s="90" t="s">
        <v>80</v>
      </c>
      <c r="F609" s="91">
        <v>3164.6</v>
      </c>
      <c r="G609" s="91">
        <v>2379.6</v>
      </c>
      <c r="H609" s="91">
        <v>2379.6</v>
      </c>
    </row>
    <row r="610" spans="1:8" ht="15.75" x14ac:dyDescent="0.25">
      <c r="A610" s="89" t="s">
        <v>395</v>
      </c>
      <c r="B610" s="90" t="s">
        <v>966</v>
      </c>
      <c r="C610" s="90" t="s">
        <v>396</v>
      </c>
      <c r="D610" s="90"/>
      <c r="E610" s="90"/>
      <c r="F610" s="91">
        <v>322.39999999999998</v>
      </c>
      <c r="G610" s="91">
        <v>263</v>
      </c>
      <c r="H610" s="91">
        <v>263</v>
      </c>
    </row>
    <row r="611" spans="1:8" ht="31.5" x14ac:dyDescent="0.25">
      <c r="A611" s="89" t="s">
        <v>901</v>
      </c>
      <c r="B611" s="90" t="s">
        <v>966</v>
      </c>
      <c r="C611" s="90" t="s">
        <v>902</v>
      </c>
      <c r="D611" s="90"/>
      <c r="E611" s="90"/>
      <c r="F611" s="91">
        <v>322.39999999999998</v>
      </c>
      <c r="G611" s="91">
        <v>263</v>
      </c>
      <c r="H611" s="91">
        <v>263</v>
      </c>
    </row>
    <row r="612" spans="1:8" ht="31.5" x14ac:dyDescent="0.25">
      <c r="A612" s="89" t="s">
        <v>880</v>
      </c>
      <c r="B612" s="90" t="s">
        <v>966</v>
      </c>
      <c r="C612" s="90" t="s">
        <v>902</v>
      </c>
      <c r="D612" s="90" t="s">
        <v>69</v>
      </c>
      <c r="E612" s="90"/>
      <c r="F612" s="91">
        <v>322.39999999999998</v>
      </c>
      <c r="G612" s="91">
        <v>263</v>
      </c>
      <c r="H612" s="91">
        <v>263</v>
      </c>
    </row>
    <row r="613" spans="1:8" ht="47.25" x14ac:dyDescent="0.25">
      <c r="A613" s="89" t="s">
        <v>881</v>
      </c>
      <c r="B613" s="90" t="s">
        <v>966</v>
      </c>
      <c r="C613" s="90" t="s">
        <v>902</v>
      </c>
      <c r="D613" s="90" t="s">
        <v>882</v>
      </c>
      <c r="E613" s="90"/>
      <c r="F613" s="91">
        <v>200</v>
      </c>
      <c r="G613" s="91">
        <v>200</v>
      </c>
      <c r="H613" s="91">
        <v>200</v>
      </c>
    </row>
    <row r="614" spans="1:8" ht="47.25" x14ac:dyDescent="0.25">
      <c r="A614" s="89" t="s">
        <v>899</v>
      </c>
      <c r="B614" s="90" t="s">
        <v>966</v>
      </c>
      <c r="C614" s="90" t="s">
        <v>902</v>
      </c>
      <c r="D614" s="90" t="s">
        <v>900</v>
      </c>
      <c r="E614" s="90"/>
      <c r="F614" s="91">
        <v>200</v>
      </c>
      <c r="G614" s="91">
        <v>200</v>
      </c>
      <c r="H614" s="91">
        <v>200</v>
      </c>
    </row>
    <row r="615" spans="1:8" ht="47.25" x14ac:dyDescent="0.25">
      <c r="A615" s="89" t="s">
        <v>79</v>
      </c>
      <c r="B615" s="90" t="s">
        <v>966</v>
      </c>
      <c r="C615" s="90" t="s">
        <v>902</v>
      </c>
      <c r="D615" s="90" t="s">
        <v>900</v>
      </c>
      <c r="E615" s="90" t="s">
        <v>80</v>
      </c>
      <c r="F615" s="91">
        <v>200</v>
      </c>
      <c r="G615" s="91">
        <v>200</v>
      </c>
      <c r="H615" s="91">
        <v>200</v>
      </c>
    </row>
    <row r="616" spans="1:8" ht="31.5" x14ac:dyDescent="0.25">
      <c r="A616" s="89" t="s">
        <v>926</v>
      </c>
      <c r="B616" s="90" t="s">
        <v>966</v>
      </c>
      <c r="C616" s="90" t="s">
        <v>902</v>
      </c>
      <c r="D616" s="90" t="s">
        <v>927</v>
      </c>
      <c r="E616" s="90"/>
      <c r="F616" s="91">
        <v>122.4</v>
      </c>
      <c r="G616" s="91">
        <v>63</v>
      </c>
      <c r="H616" s="91">
        <v>63</v>
      </c>
    </row>
    <row r="617" spans="1:8" ht="47.25" x14ac:dyDescent="0.25">
      <c r="A617" s="89" t="s">
        <v>930</v>
      </c>
      <c r="B617" s="90" t="s">
        <v>966</v>
      </c>
      <c r="C617" s="90" t="s">
        <v>902</v>
      </c>
      <c r="D617" s="90" t="s">
        <v>931</v>
      </c>
      <c r="E617" s="90"/>
      <c r="F617" s="91">
        <v>122.4</v>
      </c>
      <c r="G617" s="91">
        <v>63</v>
      </c>
      <c r="H617" s="91">
        <v>63</v>
      </c>
    </row>
    <row r="618" spans="1:8" ht="47.25" x14ac:dyDescent="0.25">
      <c r="A618" s="89" t="s">
        <v>79</v>
      </c>
      <c r="B618" s="90" t="s">
        <v>966</v>
      </c>
      <c r="C618" s="90" t="s">
        <v>902</v>
      </c>
      <c r="D618" s="90" t="s">
        <v>931</v>
      </c>
      <c r="E618" s="90" t="s">
        <v>80</v>
      </c>
      <c r="F618" s="91">
        <v>122.4</v>
      </c>
      <c r="G618" s="91">
        <v>63</v>
      </c>
      <c r="H618" s="91">
        <v>63</v>
      </c>
    </row>
    <row r="619" spans="1:8" ht="15.75" x14ac:dyDescent="0.25">
      <c r="A619" s="89" t="s">
        <v>681</v>
      </c>
      <c r="B619" s="90" t="s">
        <v>966</v>
      </c>
      <c r="C619" s="90" t="s">
        <v>682</v>
      </c>
      <c r="D619" s="90"/>
      <c r="E619" s="90"/>
      <c r="F619" s="91">
        <v>2048.5500000000002</v>
      </c>
      <c r="G619" s="91">
        <v>6437</v>
      </c>
      <c r="H619" s="91">
        <v>0</v>
      </c>
    </row>
    <row r="620" spans="1:8" ht="15.75" x14ac:dyDescent="0.25">
      <c r="A620" s="89" t="s">
        <v>683</v>
      </c>
      <c r="B620" s="90" t="s">
        <v>966</v>
      </c>
      <c r="C620" s="90" t="s">
        <v>684</v>
      </c>
      <c r="D620" s="90"/>
      <c r="E620" s="90"/>
      <c r="F620" s="91">
        <v>2048.5500000000002</v>
      </c>
      <c r="G620" s="91">
        <v>6437</v>
      </c>
      <c r="H620" s="91">
        <v>0</v>
      </c>
    </row>
    <row r="621" spans="1:8" ht="47.25" x14ac:dyDescent="0.25">
      <c r="A621" s="89" t="s">
        <v>746</v>
      </c>
      <c r="B621" s="90" t="s">
        <v>966</v>
      </c>
      <c r="C621" s="90" t="s">
        <v>684</v>
      </c>
      <c r="D621" s="90" t="s">
        <v>66</v>
      </c>
      <c r="E621" s="90"/>
      <c r="F621" s="91">
        <v>2048.5500000000002</v>
      </c>
      <c r="G621" s="91">
        <v>6437</v>
      </c>
      <c r="H621" s="91">
        <v>0</v>
      </c>
    </row>
    <row r="622" spans="1:8" ht="47.25" x14ac:dyDescent="0.25">
      <c r="A622" s="89" t="s">
        <v>792</v>
      </c>
      <c r="B622" s="90" t="s">
        <v>966</v>
      </c>
      <c r="C622" s="90" t="s">
        <v>684</v>
      </c>
      <c r="D622" s="90" t="s">
        <v>793</v>
      </c>
      <c r="E622" s="90"/>
      <c r="F622" s="91">
        <v>2048.5500000000002</v>
      </c>
      <c r="G622" s="91">
        <v>6437</v>
      </c>
      <c r="H622" s="91">
        <v>0</v>
      </c>
    </row>
    <row r="623" spans="1:8" ht="63" x14ac:dyDescent="0.25">
      <c r="A623" s="89" t="s">
        <v>794</v>
      </c>
      <c r="B623" s="90" t="s">
        <v>966</v>
      </c>
      <c r="C623" s="90" t="s">
        <v>684</v>
      </c>
      <c r="D623" s="90" t="s">
        <v>795</v>
      </c>
      <c r="E623" s="90"/>
      <c r="F623" s="91">
        <v>2048.5500000000002</v>
      </c>
      <c r="G623" s="91">
        <v>6437</v>
      </c>
      <c r="H623" s="91">
        <v>0</v>
      </c>
    </row>
    <row r="624" spans="1:8" ht="47.25" x14ac:dyDescent="0.25">
      <c r="A624" s="89" t="s">
        <v>79</v>
      </c>
      <c r="B624" s="90" t="s">
        <v>966</v>
      </c>
      <c r="C624" s="90" t="s">
        <v>684</v>
      </c>
      <c r="D624" s="90" t="s">
        <v>795</v>
      </c>
      <c r="E624" s="90" t="s">
        <v>80</v>
      </c>
      <c r="F624" s="91">
        <v>2048.5500000000002</v>
      </c>
      <c r="G624" s="91">
        <v>6437</v>
      </c>
      <c r="H624" s="91">
        <v>0</v>
      </c>
    </row>
    <row r="625" spans="1:8" ht="15.75" x14ac:dyDescent="0.25">
      <c r="A625" s="89" t="s">
        <v>967</v>
      </c>
      <c r="B625" s="90" t="s">
        <v>968</v>
      </c>
      <c r="C625" s="90"/>
      <c r="D625" s="90"/>
      <c r="E625" s="90"/>
      <c r="F625" s="91">
        <v>76037</v>
      </c>
      <c r="G625" s="91">
        <v>68537</v>
      </c>
      <c r="H625" s="91">
        <v>68537</v>
      </c>
    </row>
    <row r="626" spans="1:8" ht="15.75" x14ac:dyDescent="0.25">
      <c r="A626" s="89" t="s">
        <v>413</v>
      </c>
      <c r="B626" s="90" t="s">
        <v>968</v>
      </c>
      <c r="C626" s="90" t="s">
        <v>414</v>
      </c>
      <c r="D626" s="90"/>
      <c r="E626" s="90"/>
      <c r="F626" s="91">
        <v>76017</v>
      </c>
      <c r="G626" s="91">
        <v>68517</v>
      </c>
      <c r="H626" s="91">
        <v>68517</v>
      </c>
    </row>
    <row r="627" spans="1:8" ht="47.25" x14ac:dyDescent="0.25">
      <c r="A627" s="89" t="s">
        <v>885</v>
      </c>
      <c r="B627" s="90" t="s">
        <v>968</v>
      </c>
      <c r="C627" s="90" t="s">
        <v>886</v>
      </c>
      <c r="D627" s="90"/>
      <c r="E627" s="90"/>
      <c r="F627" s="91">
        <v>3406.74</v>
      </c>
      <c r="G627" s="91">
        <v>3073.94</v>
      </c>
      <c r="H627" s="91">
        <v>3073.94</v>
      </c>
    </row>
    <row r="628" spans="1:8" ht="31.5" x14ac:dyDescent="0.25">
      <c r="A628" s="89" t="s">
        <v>880</v>
      </c>
      <c r="B628" s="90" t="s">
        <v>968</v>
      </c>
      <c r="C628" s="90" t="s">
        <v>886</v>
      </c>
      <c r="D628" s="90" t="s">
        <v>69</v>
      </c>
      <c r="E628" s="90"/>
      <c r="F628" s="91">
        <v>3406.74</v>
      </c>
      <c r="G628" s="91">
        <v>3073.94</v>
      </c>
      <c r="H628" s="91">
        <v>3073.94</v>
      </c>
    </row>
    <row r="629" spans="1:8" ht="47.25" x14ac:dyDescent="0.25">
      <c r="A629" s="89" t="s">
        <v>881</v>
      </c>
      <c r="B629" s="90" t="s">
        <v>968</v>
      </c>
      <c r="C629" s="90" t="s">
        <v>886</v>
      </c>
      <c r="D629" s="90" t="s">
        <v>882</v>
      </c>
      <c r="E629" s="90"/>
      <c r="F629" s="91">
        <v>3406.74</v>
      </c>
      <c r="G629" s="91">
        <v>3073.94</v>
      </c>
      <c r="H629" s="91">
        <v>3073.94</v>
      </c>
    </row>
    <row r="630" spans="1:8" ht="15.75" x14ac:dyDescent="0.25">
      <c r="A630" s="89" t="s">
        <v>883</v>
      </c>
      <c r="B630" s="90" t="s">
        <v>968</v>
      </c>
      <c r="C630" s="90" t="s">
        <v>886</v>
      </c>
      <c r="D630" s="90" t="s">
        <v>884</v>
      </c>
      <c r="E630" s="90"/>
      <c r="F630" s="91">
        <v>3406.74</v>
      </c>
      <c r="G630" s="91">
        <v>3073.94</v>
      </c>
      <c r="H630" s="91">
        <v>3073.94</v>
      </c>
    </row>
    <row r="631" spans="1:8" ht="94.5" x14ac:dyDescent="0.25">
      <c r="A631" s="89" t="s">
        <v>887</v>
      </c>
      <c r="B631" s="90" t="s">
        <v>968</v>
      </c>
      <c r="C631" s="90" t="s">
        <v>886</v>
      </c>
      <c r="D631" s="90" t="s">
        <v>884</v>
      </c>
      <c r="E631" s="90" t="s">
        <v>888</v>
      </c>
      <c r="F631" s="91">
        <v>3406.74</v>
      </c>
      <c r="G631" s="91">
        <v>3073.94</v>
      </c>
      <c r="H631" s="91">
        <v>3073.94</v>
      </c>
    </row>
    <row r="632" spans="1:8" ht="63" x14ac:dyDescent="0.25">
      <c r="A632" s="89" t="s">
        <v>891</v>
      </c>
      <c r="B632" s="90" t="s">
        <v>968</v>
      </c>
      <c r="C632" s="90" t="s">
        <v>892</v>
      </c>
      <c r="D632" s="90"/>
      <c r="E632" s="90"/>
      <c r="F632" s="91">
        <v>71485.259999999995</v>
      </c>
      <c r="G632" s="91">
        <v>64318.06</v>
      </c>
      <c r="H632" s="91">
        <v>64318.06</v>
      </c>
    </row>
    <row r="633" spans="1:8" ht="31.5" x14ac:dyDescent="0.25">
      <c r="A633" s="89" t="s">
        <v>880</v>
      </c>
      <c r="B633" s="90" t="s">
        <v>968</v>
      </c>
      <c r="C633" s="90" t="s">
        <v>892</v>
      </c>
      <c r="D633" s="90" t="s">
        <v>69</v>
      </c>
      <c r="E633" s="90"/>
      <c r="F633" s="91">
        <v>71485.259999999995</v>
      </c>
      <c r="G633" s="91">
        <v>64318.06</v>
      </c>
      <c r="H633" s="91">
        <v>64318.06</v>
      </c>
    </row>
    <row r="634" spans="1:8" ht="47.25" x14ac:dyDescent="0.25">
      <c r="A634" s="89" t="s">
        <v>881</v>
      </c>
      <c r="B634" s="90" t="s">
        <v>968</v>
      </c>
      <c r="C634" s="90" t="s">
        <v>892</v>
      </c>
      <c r="D634" s="90" t="s">
        <v>882</v>
      </c>
      <c r="E634" s="90"/>
      <c r="F634" s="91">
        <v>71485.259999999995</v>
      </c>
      <c r="G634" s="91">
        <v>64318.06</v>
      </c>
      <c r="H634" s="91">
        <v>64318.06</v>
      </c>
    </row>
    <row r="635" spans="1:8" ht="31.5" x14ac:dyDescent="0.25">
      <c r="A635" s="89" t="s">
        <v>889</v>
      </c>
      <c r="B635" s="90" t="s">
        <v>968</v>
      </c>
      <c r="C635" s="90" t="s">
        <v>892</v>
      </c>
      <c r="D635" s="90" t="s">
        <v>890</v>
      </c>
      <c r="E635" s="90"/>
      <c r="F635" s="91">
        <v>56614.65</v>
      </c>
      <c r="G635" s="91">
        <v>56947.45</v>
      </c>
      <c r="H635" s="91">
        <v>56947.45</v>
      </c>
    </row>
    <row r="636" spans="1:8" ht="94.5" x14ac:dyDescent="0.25">
      <c r="A636" s="89" t="s">
        <v>887</v>
      </c>
      <c r="B636" s="90" t="s">
        <v>968</v>
      </c>
      <c r="C636" s="90" t="s">
        <v>892</v>
      </c>
      <c r="D636" s="90" t="s">
        <v>890</v>
      </c>
      <c r="E636" s="90" t="s">
        <v>888</v>
      </c>
      <c r="F636" s="91">
        <v>56614.65</v>
      </c>
      <c r="G636" s="91">
        <v>56947.45</v>
      </c>
      <c r="H636" s="91">
        <v>56947.45</v>
      </c>
    </row>
    <row r="637" spans="1:8" ht="47.25" x14ac:dyDescent="0.25">
      <c r="A637" s="89" t="s">
        <v>899</v>
      </c>
      <c r="B637" s="90" t="s">
        <v>968</v>
      </c>
      <c r="C637" s="90" t="s">
        <v>892</v>
      </c>
      <c r="D637" s="90" t="s">
        <v>900</v>
      </c>
      <c r="E637" s="90"/>
      <c r="F637" s="91">
        <v>10037.9</v>
      </c>
      <c r="G637" s="91">
        <v>2537.9</v>
      </c>
      <c r="H637" s="91">
        <v>2537.9</v>
      </c>
    </row>
    <row r="638" spans="1:8" ht="94.5" x14ac:dyDescent="0.25">
      <c r="A638" s="89" t="s">
        <v>887</v>
      </c>
      <c r="B638" s="90" t="s">
        <v>968</v>
      </c>
      <c r="C638" s="90" t="s">
        <v>892</v>
      </c>
      <c r="D638" s="90" t="s">
        <v>900</v>
      </c>
      <c r="E638" s="90" t="s">
        <v>888</v>
      </c>
      <c r="F638" s="91">
        <v>106</v>
      </c>
      <c r="G638" s="91">
        <v>5</v>
      </c>
      <c r="H638" s="91">
        <v>5</v>
      </c>
    </row>
    <row r="639" spans="1:8" ht="47.25" x14ac:dyDescent="0.25">
      <c r="A639" s="89" t="s">
        <v>79</v>
      </c>
      <c r="B639" s="90" t="s">
        <v>968</v>
      </c>
      <c r="C639" s="90" t="s">
        <v>892</v>
      </c>
      <c r="D639" s="90" t="s">
        <v>900</v>
      </c>
      <c r="E639" s="90" t="s">
        <v>80</v>
      </c>
      <c r="F639" s="91">
        <v>9931.9</v>
      </c>
      <c r="G639" s="91">
        <v>2532.9</v>
      </c>
      <c r="H639" s="91">
        <v>2532.9</v>
      </c>
    </row>
    <row r="640" spans="1:8" ht="31.5" x14ac:dyDescent="0.25">
      <c r="A640" s="89" t="s">
        <v>903</v>
      </c>
      <c r="B640" s="90" t="s">
        <v>968</v>
      </c>
      <c r="C640" s="90" t="s">
        <v>892</v>
      </c>
      <c r="D640" s="90" t="s">
        <v>904</v>
      </c>
      <c r="E640" s="90"/>
      <c r="F640" s="91">
        <v>2732.71</v>
      </c>
      <c r="G640" s="91">
        <v>2732.71</v>
      </c>
      <c r="H640" s="91">
        <v>2732.71</v>
      </c>
    </row>
    <row r="641" spans="1:8" ht="94.5" x14ac:dyDescent="0.25">
      <c r="A641" s="89" t="s">
        <v>887</v>
      </c>
      <c r="B641" s="90" t="s">
        <v>968</v>
      </c>
      <c r="C641" s="90" t="s">
        <v>892</v>
      </c>
      <c r="D641" s="90" t="s">
        <v>904</v>
      </c>
      <c r="E641" s="90" t="s">
        <v>888</v>
      </c>
      <c r="F641" s="91">
        <v>2732.71</v>
      </c>
      <c r="G641" s="91">
        <v>2732.71</v>
      </c>
      <c r="H641" s="91">
        <v>2732.71</v>
      </c>
    </row>
    <row r="642" spans="1:8" ht="31.5" x14ac:dyDescent="0.25">
      <c r="A642" s="89" t="s">
        <v>905</v>
      </c>
      <c r="B642" s="90" t="s">
        <v>968</v>
      </c>
      <c r="C642" s="90" t="s">
        <v>892</v>
      </c>
      <c r="D642" s="90" t="s">
        <v>906</v>
      </c>
      <c r="E642" s="90"/>
      <c r="F642" s="91">
        <v>2100</v>
      </c>
      <c r="G642" s="91">
        <v>2100</v>
      </c>
      <c r="H642" s="91">
        <v>2100</v>
      </c>
    </row>
    <row r="643" spans="1:8" ht="94.5" x14ac:dyDescent="0.25">
      <c r="A643" s="89" t="s">
        <v>887</v>
      </c>
      <c r="B643" s="90" t="s">
        <v>968</v>
      </c>
      <c r="C643" s="90" t="s">
        <v>892</v>
      </c>
      <c r="D643" s="90" t="s">
        <v>906</v>
      </c>
      <c r="E643" s="90" t="s">
        <v>888</v>
      </c>
      <c r="F643" s="91">
        <v>2100</v>
      </c>
      <c r="G643" s="91">
        <v>2100</v>
      </c>
      <c r="H643" s="91">
        <v>2100</v>
      </c>
    </row>
    <row r="644" spans="1:8" ht="15.75" x14ac:dyDescent="0.25">
      <c r="A644" s="89" t="s">
        <v>415</v>
      </c>
      <c r="B644" s="90" t="s">
        <v>968</v>
      </c>
      <c r="C644" s="90" t="s">
        <v>416</v>
      </c>
      <c r="D644" s="90"/>
      <c r="E644" s="90"/>
      <c r="F644" s="91">
        <v>1125</v>
      </c>
      <c r="G644" s="91">
        <v>1125</v>
      </c>
      <c r="H644" s="91">
        <v>1125</v>
      </c>
    </row>
    <row r="645" spans="1:8" ht="63" x14ac:dyDescent="0.25">
      <c r="A645" s="89" t="s">
        <v>447</v>
      </c>
      <c r="B645" s="90" t="s">
        <v>968</v>
      </c>
      <c r="C645" s="90" t="s">
        <v>416</v>
      </c>
      <c r="D645" s="90" t="s">
        <v>62</v>
      </c>
      <c r="E645" s="90"/>
      <c r="F645" s="91">
        <v>1125</v>
      </c>
      <c r="G645" s="91">
        <v>1125</v>
      </c>
      <c r="H645" s="91">
        <v>1125</v>
      </c>
    </row>
    <row r="646" spans="1:8" ht="31.5" x14ac:dyDescent="0.25">
      <c r="A646" s="89" t="s">
        <v>490</v>
      </c>
      <c r="B646" s="90" t="s">
        <v>968</v>
      </c>
      <c r="C646" s="90" t="s">
        <v>416</v>
      </c>
      <c r="D646" s="90" t="s">
        <v>491</v>
      </c>
      <c r="E646" s="90"/>
      <c r="F646" s="91">
        <v>1125</v>
      </c>
      <c r="G646" s="91">
        <v>1125</v>
      </c>
      <c r="H646" s="91">
        <v>1125</v>
      </c>
    </row>
    <row r="647" spans="1:8" ht="47.25" x14ac:dyDescent="0.25">
      <c r="A647" s="89" t="s">
        <v>492</v>
      </c>
      <c r="B647" s="90" t="s">
        <v>968</v>
      </c>
      <c r="C647" s="90" t="s">
        <v>416</v>
      </c>
      <c r="D647" s="90" t="s">
        <v>493</v>
      </c>
      <c r="E647" s="90"/>
      <c r="F647" s="91">
        <v>375</v>
      </c>
      <c r="G647" s="91">
        <v>375</v>
      </c>
      <c r="H647" s="91">
        <v>375</v>
      </c>
    </row>
    <row r="648" spans="1:8" ht="31.5" x14ac:dyDescent="0.25">
      <c r="A648" s="89" t="s">
        <v>494</v>
      </c>
      <c r="B648" s="90" t="s">
        <v>968</v>
      </c>
      <c r="C648" s="90" t="s">
        <v>416</v>
      </c>
      <c r="D648" s="90" t="s">
        <v>493</v>
      </c>
      <c r="E648" s="90" t="s">
        <v>495</v>
      </c>
      <c r="F648" s="91">
        <v>375</v>
      </c>
      <c r="G648" s="91">
        <v>375</v>
      </c>
      <c r="H648" s="91">
        <v>375</v>
      </c>
    </row>
    <row r="649" spans="1:8" ht="47.25" x14ac:dyDescent="0.25">
      <c r="A649" s="89" t="s">
        <v>496</v>
      </c>
      <c r="B649" s="90" t="s">
        <v>968</v>
      </c>
      <c r="C649" s="90" t="s">
        <v>416</v>
      </c>
      <c r="D649" s="90" t="s">
        <v>497</v>
      </c>
      <c r="E649" s="90"/>
      <c r="F649" s="91">
        <v>750</v>
      </c>
      <c r="G649" s="91">
        <v>750</v>
      </c>
      <c r="H649" s="91">
        <v>750</v>
      </c>
    </row>
    <row r="650" spans="1:8" ht="31.5" x14ac:dyDescent="0.25">
      <c r="A650" s="89" t="s">
        <v>494</v>
      </c>
      <c r="B650" s="90" t="s">
        <v>968</v>
      </c>
      <c r="C650" s="90" t="s">
        <v>416</v>
      </c>
      <c r="D650" s="90" t="s">
        <v>497</v>
      </c>
      <c r="E650" s="90" t="s">
        <v>495</v>
      </c>
      <c r="F650" s="91">
        <v>750</v>
      </c>
      <c r="G650" s="91">
        <v>750</v>
      </c>
      <c r="H650" s="91">
        <v>750</v>
      </c>
    </row>
    <row r="651" spans="1:8" ht="15.75" x14ac:dyDescent="0.25">
      <c r="A651" s="89" t="s">
        <v>395</v>
      </c>
      <c r="B651" s="90" t="s">
        <v>968</v>
      </c>
      <c r="C651" s="90" t="s">
        <v>396</v>
      </c>
      <c r="D651" s="90"/>
      <c r="E651" s="90"/>
      <c r="F651" s="91">
        <v>20</v>
      </c>
      <c r="G651" s="91">
        <v>20</v>
      </c>
      <c r="H651" s="91">
        <v>20</v>
      </c>
    </row>
    <row r="652" spans="1:8" ht="31.5" x14ac:dyDescent="0.25">
      <c r="A652" s="89" t="s">
        <v>901</v>
      </c>
      <c r="B652" s="90" t="s">
        <v>968</v>
      </c>
      <c r="C652" s="90" t="s">
        <v>902</v>
      </c>
      <c r="D652" s="90"/>
      <c r="E652" s="90"/>
      <c r="F652" s="91">
        <v>20</v>
      </c>
      <c r="G652" s="91">
        <v>20</v>
      </c>
      <c r="H652" s="91">
        <v>20</v>
      </c>
    </row>
    <row r="653" spans="1:8" ht="31.5" x14ac:dyDescent="0.25">
      <c r="A653" s="89" t="s">
        <v>880</v>
      </c>
      <c r="B653" s="90" t="s">
        <v>968</v>
      </c>
      <c r="C653" s="90" t="s">
        <v>902</v>
      </c>
      <c r="D653" s="90" t="s">
        <v>69</v>
      </c>
      <c r="E653" s="90"/>
      <c r="F653" s="91">
        <v>20</v>
      </c>
      <c r="G653" s="91">
        <v>20</v>
      </c>
      <c r="H653" s="91">
        <v>20</v>
      </c>
    </row>
    <row r="654" spans="1:8" ht="47.25" x14ac:dyDescent="0.25">
      <c r="A654" s="89" t="s">
        <v>881</v>
      </c>
      <c r="B654" s="90" t="s">
        <v>968</v>
      </c>
      <c r="C654" s="90" t="s">
        <v>902</v>
      </c>
      <c r="D654" s="90" t="s">
        <v>882</v>
      </c>
      <c r="E654" s="90"/>
      <c r="F654" s="91">
        <v>20</v>
      </c>
      <c r="G654" s="91">
        <v>20</v>
      </c>
      <c r="H654" s="91">
        <v>20</v>
      </c>
    </row>
    <row r="655" spans="1:8" ht="47.25" x14ac:dyDescent="0.25">
      <c r="A655" s="89" t="s">
        <v>899</v>
      </c>
      <c r="B655" s="90" t="s">
        <v>968</v>
      </c>
      <c r="C655" s="90" t="s">
        <v>902</v>
      </c>
      <c r="D655" s="90" t="s">
        <v>900</v>
      </c>
      <c r="E655" s="90"/>
      <c r="F655" s="91">
        <v>20</v>
      </c>
      <c r="G655" s="91">
        <v>20</v>
      </c>
      <c r="H655" s="91">
        <v>20</v>
      </c>
    </row>
    <row r="656" spans="1:8" ht="47.25" x14ac:dyDescent="0.25">
      <c r="A656" s="89" t="s">
        <v>79</v>
      </c>
      <c r="B656" s="90" t="s">
        <v>968</v>
      </c>
      <c r="C656" s="90" t="s">
        <v>902</v>
      </c>
      <c r="D656" s="90" t="s">
        <v>900</v>
      </c>
      <c r="E656" s="90" t="s">
        <v>80</v>
      </c>
      <c r="F656" s="91">
        <v>20</v>
      </c>
      <c r="G656" s="91">
        <v>20</v>
      </c>
      <c r="H656" s="91">
        <v>20</v>
      </c>
    </row>
    <row r="657" spans="1:8" ht="31.5" x14ac:dyDescent="0.25">
      <c r="A657" s="89" t="s">
        <v>969</v>
      </c>
      <c r="B657" s="90" t="s">
        <v>970</v>
      </c>
      <c r="C657" s="90"/>
      <c r="D657" s="90"/>
      <c r="E657" s="90"/>
      <c r="F657" s="91">
        <v>23534</v>
      </c>
      <c r="G657" s="91">
        <v>23534</v>
      </c>
      <c r="H657" s="91">
        <v>23534</v>
      </c>
    </row>
    <row r="658" spans="1:8" ht="15.75" x14ac:dyDescent="0.25">
      <c r="A658" s="89" t="s">
        <v>413</v>
      </c>
      <c r="B658" s="90" t="s">
        <v>970</v>
      </c>
      <c r="C658" s="90" t="s">
        <v>414</v>
      </c>
      <c r="D658" s="90"/>
      <c r="E658" s="90"/>
      <c r="F658" s="91">
        <v>23414</v>
      </c>
      <c r="G658" s="91">
        <v>23414</v>
      </c>
      <c r="H658" s="91">
        <v>23414</v>
      </c>
    </row>
    <row r="659" spans="1:8" ht="63" x14ac:dyDescent="0.25">
      <c r="A659" s="89" t="s">
        <v>895</v>
      </c>
      <c r="B659" s="90" t="s">
        <v>970</v>
      </c>
      <c r="C659" s="90" t="s">
        <v>896</v>
      </c>
      <c r="D659" s="90"/>
      <c r="E659" s="90"/>
      <c r="F659" s="91">
        <v>23376</v>
      </c>
      <c r="G659" s="91">
        <v>23376</v>
      </c>
      <c r="H659" s="91">
        <v>23376</v>
      </c>
    </row>
    <row r="660" spans="1:8" ht="31.5" x14ac:dyDescent="0.25">
      <c r="A660" s="89" t="s">
        <v>880</v>
      </c>
      <c r="B660" s="90" t="s">
        <v>970</v>
      </c>
      <c r="C660" s="90" t="s">
        <v>896</v>
      </c>
      <c r="D660" s="90" t="s">
        <v>69</v>
      </c>
      <c r="E660" s="90"/>
      <c r="F660" s="91">
        <v>23376</v>
      </c>
      <c r="G660" s="91">
        <v>23376</v>
      </c>
      <c r="H660" s="91">
        <v>23376</v>
      </c>
    </row>
    <row r="661" spans="1:8" ht="47.25" x14ac:dyDescent="0.25">
      <c r="A661" s="89" t="s">
        <v>881</v>
      </c>
      <c r="B661" s="90" t="s">
        <v>970</v>
      </c>
      <c r="C661" s="90" t="s">
        <v>896</v>
      </c>
      <c r="D661" s="90" t="s">
        <v>882</v>
      </c>
      <c r="E661" s="90"/>
      <c r="F661" s="91">
        <v>23376</v>
      </c>
      <c r="G661" s="91">
        <v>23376</v>
      </c>
      <c r="H661" s="91">
        <v>23376</v>
      </c>
    </row>
    <row r="662" spans="1:8" ht="31.5" x14ac:dyDescent="0.25">
      <c r="A662" s="89" t="s">
        <v>889</v>
      </c>
      <c r="B662" s="90" t="s">
        <v>970</v>
      </c>
      <c r="C662" s="90" t="s">
        <v>896</v>
      </c>
      <c r="D662" s="90" t="s">
        <v>890</v>
      </c>
      <c r="E662" s="90"/>
      <c r="F662" s="91">
        <v>22415.1</v>
      </c>
      <c r="G662" s="91">
        <v>22415.1</v>
      </c>
      <c r="H662" s="91">
        <v>22415.1</v>
      </c>
    </row>
    <row r="663" spans="1:8" ht="94.5" x14ac:dyDescent="0.25">
      <c r="A663" s="89" t="s">
        <v>887</v>
      </c>
      <c r="B663" s="90" t="s">
        <v>970</v>
      </c>
      <c r="C663" s="90" t="s">
        <v>896</v>
      </c>
      <c r="D663" s="90" t="s">
        <v>890</v>
      </c>
      <c r="E663" s="90" t="s">
        <v>888</v>
      </c>
      <c r="F663" s="91">
        <v>22415.1</v>
      </c>
      <c r="G663" s="91">
        <v>22415.1</v>
      </c>
      <c r="H663" s="91">
        <v>22415.1</v>
      </c>
    </row>
    <row r="664" spans="1:8" ht="47.25" x14ac:dyDescent="0.25">
      <c r="A664" s="89" t="s">
        <v>899</v>
      </c>
      <c r="B664" s="90" t="s">
        <v>970</v>
      </c>
      <c r="C664" s="90" t="s">
        <v>896</v>
      </c>
      <c r="D664" s="90" t="s">
        <v>900</v>
      </c>
      <c r="E664" s="90"/>
      <c r="F664" s="91">
        <v>960.9</v>
      </c>
      <c r="G664" s="91">
        <v>960.9</v>
      </c>
      <c r="H664" s="91">
        <v>960.9</v>
      </c>
    </row>
    <row r="665" spans="1:8" ht="94.5" x14ac:dyDescent="0.25">
      <c r="A665" s="89" t="s">
        <v>887</v>
      </c>
      <c r="B665" s="90" t="s">
        <v>970</v>
      </c>
      <c r="C665" s="90" t="s">
        <v>896</v>
      </c>
      <c r="D665" s="90" t="s">
        <v>900</v>
      </c>
      <c r="E665" s="90" t="s">
        <v>888</v>
      </c>
      <c r="F665" s="91">
        <v>109.5</v>
      </c>
      <c r="G665" s="91">
        <v>109.5</v>
      </c>
      <c r="H665" s="91">
        <v>109.5</v>
      </c>
    </row>
    <row r="666" spans="1:8" ht="47.25" x14ac:dyDescent="0.25">
      <c r="A666" s="89" t="s">
        <v>79</v>
      </c>
      <c r="B666" s="90" t="s">
        <v>970</v>
      </c>
      <c r="C666" s="90" t="s">
        <v>896</v>
      </c>
      <c r="D666" s="90" t="s">
        <v>900</v>
      </c>
      <c r="E666" s="90" t="s">
        <v>80</v>
      </c>
      <c r="F666" s="91">
        <v>851.4</v>
      </c>
      <c r="G666" s="91">
        <v>851.4</v>
      </c>
      <c r="H666" s="91">
        <v>851.4</v>
      </c>
    </row>
    <row r="667" spans="1:8" ht="15.75" x14ac:dyDescent="0.25">
      <c r="A667" s="89" t="s">
        <v>415</v>
      </c>
      <c r="B667" s="90" t="s">
        <v>970</v>
      </c>
      <c r="C667" s="90" t="s">
        <v>416</v>
      </c>
      <c r="D667" s="90"/>
      <c r="E667" s="90"/>
      <c r="F667" s="91">
        <v>38</v>
      </c>
      <c r="G667" s="91">
        <v>38</v>
      </c>
      <c r="H667" s="91">
        <v>38</v>
      </c>
    </row>
    <row r="668" spans="1:8" ht="63" x14ac:dyDescent="0.25">
      <c r="A668" s="89" t="s">
        <v>447</v>
      </c>
      <c r="B668" s="90" t="s">
        <v>970</v>
      </c>
      <c r="C668" s="90" t="s">
        <v>416</v>
      </c>
      <c r="D668" s="90" t="s">
        <v>62</v>
      </c>
      <c r="E668" s="90"/>
      <c r="F668" s="91">
        <v>38</v>
      </c>
      <c r="G668" s="91">
        <v>38</v>
      </c>
      <c r="H668" s="91">
        <v>38</v>
      </c>
    </row>
    <row r="669" spans="1:8" ht="47.25" x14ac:dyDescent="0.25">
      <c r="A669" s="89" t="s">
        <v>484</v>
      </c>
      <c r="B669" s="90" t="s">
        <v>970</v>
      </c>
      <c r="C669" s="90" t="s">
        <v>416</v>
      </c>
      <c r="D669" s="90" t="s">
        <v>485</v>
      </c>
      <c r="E669" s="90"/>
      <c r="F669" s="91">
        <v>38</v>
      </c>
      <c r="G669" s="91">
        <v>38</v>
      </c>
      <c r="H669" s="91">
        <v>38</v>
      </c>
    </row>
    <row r="670" spans="1:8" ht="31.5" x14ac:dyDescent="0.25">
      <c r="A670" s="89" t="s">
        <v>486</v>
      </c>
      <c r="B670" s="90" t="s">
        <v>970</v>
      </c>
      <c r="C670" s="90" t="s">
        <v>416</v>
      </c>
      <c r="D670" s="90" t="s">
        <v>487</v>
      </c>
      <c r="E670" s="90"/>
      <c r="F670" s="91">
        <v>38</v>
      </c>
      <c r="G670" s="91">
        <v>38</v>
      </c>
      <c r="H670" s="91">
        <v>38</v>
      </c>
    </row>
    <row r="671" spans="1:8" ht="15.75" x14ac:dyDescent="0.25">
      <c r="A671" s="89" t="s">
        <v>136</v>
      </c>
      <c r="B671" s="90" t="s">
        <v>970</v>
      </c>
      <c r="C671" s="90" t="s">
        <v>416</v>
      </c>
      <c r="D671" s="90" t="s">
        <v>487</v>
      </c>
      <c r="E671" s="90" t="s">
        <v>137</v>
      </c>
      <c r="F671" s="91">
        <v>38</v>
      </c>
      <c r="G671" s="91">
        <v>38</v>
      </c>
      <c r="H671" s="91">
        <v>38</v>
      </c>
    </row>
    <row r="672" spans="1:8" ht="15.75" x14ac:dyDescent="0.25">
      <c r="A672" s="89" t="s">
        <v>395</v>
      </c>
      <c r="B672" s="90" t="s">
        <v>970</v>
      </c>
      <c r="C672" s="90" t="s">
        <v>396</v>
      </c>
      <c r="D672" s="90"/>
      <c r="E672" s="90"/>
      <c r="F672" s="91">
        <v>120</v>
      </c>
      <c r="G672" s="91">
        <v>120</v>
      </c>
      <c r="H672" s="91">
        <v>120</v>
      </c>
    </row>
    <row r="673" spans="1:8" ht="31.5" x14ac:dyDescent="0.25">
      <c r="A673" s="89" t="s">
        <v>901</v>
      </c>
      <c r="B673" s="90" t="s">
        <v>970</v>
      </c>
      <c r="C673" s="90" t="s">
        <v>902</v>
      </c>
      <c r="D673" s="90"/>
      <c r="E673" s="90"/>
      <c r="F673" s="91">
        <v>120</v>
      </c>
      <c r="G673" s="91">
        <v>120</v>
      </c>
      <c r="H673" s="91">
        <v>120</v>
      </c>
    </row>
    <row r="674" spans="1:8" ht="31.5" x14ac:dyDescent="0.25">
      <c r="A674" s="89" t="s">
        <v>880</v>
      </c>
      <c r="B674" s="90" t="s">
        <v>970</v>
      </c>
      <c r="C674" s="90" t="s">
        <v>902</v>
      </c>
      <c r="D674" s="90" t="s">
        <v>69</v>
      </c>
      <c r="E674" s="90"/>
      <c r="F674" s="91">
        <v>120</v>
      </c>
      <c r="G674" s="91">
        <v>120</v>
      </c>
      <c r="H674" s="91">
        <v>120</v>
      </c>
    </row>
    <row r="675" spans="1:8" ht="47.25" x14ac:dyDescent="0.25">
      <c r="A675" s="89" t="s">
        <v>881</v>
      </c>
      <c r="B675" s="90" t="s">
        <v>970</v>
      </c>
      <c r="C675" s="90" t="s">
        <v>902</v>
      </c>
      <c r="D675" s="90" t="s">
        <v>882</v>
      </c>
      <c r="E675" s="90"/>
      <c r="F675" s="91">
        <v>120</v>
      </c>
      <c r="G675" s="91">
        <v>120</v>
      </c>
      <c r="H675" s="91">
        <v>120</v>
      </c>
    </row>
    <row r="676" spans="1:8" ht="47.25" x14ac:dyDescent="0.25">
      <c r="A676" s="89" t="s">
        <v>899</v>
      </c>
      <c r="B676" s="90" t="s">
        <v>970</v>
      </c>
      <c r="C676" s="90" t="s">
        <v>902</v>
      </c>
      <c r="D676" s="90" t="s">
        <v>900</v>
      </c>
      <c r="E676" s="90"/>
      <c r="F676" s="91">
        <v>120</v>
      </c>
      <c r="G676" s="91">
        <v>120</v>
      </c>
      <c r="H676" s="91">
        <v>120</v>
      </c>
    </row>
    <row r="677" spans="1:8" ht="47.25" x14ac:dyDescent="0.25">
      <c r="A677" s="89" t="s">
        <v>79</v>
      </c>
      <c r="B677" s="90" t="s">
        <v>970</v>
      </c>
      <c r="C677" s="90" t="s">
        <v>902</v>
      </c>
      <c r="D677" s="90" t="s">
        <v>900</v>
      </c>
      <c r="E677" s="90" t="s">
        <v>80</v>
      </c>
      <c r="F677" s="91">
        <v>120</v>
      </c>
      <c r="G677" s="91">
        <v>120</v>
      </c>
      <c r="H677" s="91">
        <v>120</v>
      </c>
    </row>
    <row r="678" spans="1:8" ht="47.25" x14ac:dyDescent="0.25">
      <c r="A678" s="89" t="s">
        <v>971</v>
      </c>
      <c r="B678" s="90" t="s">
        <v>972</v>
      </c>
      <c r="C678" s="90"/>
      <c r="D678" s="90"/>
      <c r="E678" s="90"/>
      <c r="F678" s="91">
        <f>2785214.7</f>
        <v>2785214.7</v>
      </c>
      <c r="G678" s="91">
        <v>2456622.1800000002</v>
      </c>
      <c r="H678" s="91">
        <v>2272597.0499999998</v>
      </c>
    </row>
    <row r="679" spans="1:8" ht="15.75" x14ac:dyDescent="0.25">
      <c r="A679" s="89" t="s">
        <v>413</v>
      </c>
      <c r="B679" s="90" t="s">
        <v>972</v>
      </c>
      <c r="C679" s="90" t="s">
        <v>414</v>
      </c>
      <c r="D679" s="90"/>
      <c r="E679" s="90"/>
      <c r="F679" s="91">
        <v>8840</v>
      </c>
      <c r="G679" s="91">
        <v>8840</v>
      </c>
      <c r="H679" s="91">
        <v>8840</v>
      </c>
    </row>
    <row r="680" spans="1:8" ht="15.75" x14ac:dyDescent="0.25">
      <c r="A680" s="89" t="s">
        <v>415</v>
      </c>
      <c r="B680" s="90" t="s">
        <v>972</v>
      </c>
      <c r="C680" s="90" t="s">
        <v>416</v>
      </c>
      <c r="D680" s="90"/>
      <c r="E680" s="90"/>
      <c r="F680" s="91">
        <v>8840</v>
      </c>
      <c r="G680" s="91">
        <v>8840</v>
      </c>
      <c r="H680" s="91">
        <v>8840</v>
      </c>
    </row>
    <row r="681" spans="1:8" ht="31.5" x14ac:dyDescent="0.25">
      <c r="A681" s="89" t="s">
        <v>880</v>
      </c>
      <c r="B681" s="90" t="s">
        <v>972</v>
      </c>
      <c r="C681" s="90" t="s">
        <v>416</v>
      </c>
      <c r="D681" s="90" t="s">
        <v>69</v>
      </c>
      <c r="E681" s="90"/>
      <c r="F681" s="91">
        <v>8840</v>
      </c>
      <c r="G681" s="91">
        <v>8840</v>
      </c>
      <c r="H681" s="91">
        <v>8840</v>
      </c>
    </row>
    <row r="682" spans="1:8" ht="47.25" x14ac:dyDescent="0.25">
      <c r="A682" s="89" t="s">
        <v>881</v>
      </c>
      <c r="B682" s="90" t="s">
        <v>972</v>
      </c>
      <c r="C682" s="90" t="s">
        <v>416</v>
      </c>
      <c r="D682" s="90" t="s">
        <v>882</v>
      </c>
      <c r="E682" s="90"/>
      <c r="F682" s="91">
        <v>8840</v>
      </c>
      <c r="G682" s="91">
        <v>8840</v>
      </c>
      <c r="H682" s="91">
        <v>8840</v>
      </c>
    </row>
    <row r="683" spans="1:8" ht="31.5" x14ac:dyDescent="0.25">
      <c r="A683" s="89" t="s">
        <v>922</v>
      </c>
      <c r="B683" s="90" t="s">
        <v>972</v>
      </c>
      <c r="C683" s="90" t="s">
        <v>416</v>
      </c>
      <c r="D683" s="90" t="s">
        <v>923</v>
      </c>
      <c r="E683" s="90"/>
      <c r="F683" s="91">
        <v>8840</v>
      </c>
      <c r="G683" s="91">
        <v>8840</v>
      </c>
      <c r="H683" s="91">
        <v>8840</v>
      </c>
    </row>
    <row r="684" spans="1:8" ht="94.5" x14ac:dyDescent="0.25">
      <c r="A684" s="89" t="s">
        <v>887</v>
      </c>
      <c r="B684" s="90" t="s">
        <v>972</v>
      </c>
      <c r="C684" s="90" t="s">
        <v>416</v>
      </c>
      <c r="D684" s="90" t="s">
        <v>923</v>
      </c>
      <c r="E684" s="90" t="s">
        <v>888</v>
      </c>
      <c r="F684" s="91">
        <v>8402.7000000000007</v>
      </c>
      <c r="G684" s="91">
        <v>8402.7000000000007</v>
      </c>
      <c r="H684" s="91">
        <v>8402.7000000000007</v>
      </c>
    </row>
    <row r="685" spans="1:8" ht="47.25" x14ac:dyDescent="0.25">
      <c r="A685" s="89" t="s">
        <v>79</v>
      </c>
      <c r="B685" s="90" t="s">
        <v>972</v>
      </c>
      <c r="C685" s="90" t="s">
        <v>416</v>
      </c>
      <c r="D685" s="90" t="s">
        <v>923</v>
      </c>
      <c r="E685" s="90" t="s">
        <v>80</v>
      </c>
      <c r="F685" s="91">
        <v>437.3</v>
      </c>
      <c r="G685" s="91">
        <v>437.3</v>
      </c>
      <c r="H685" s="91">
        <v>437.3</v>
      </c>
    </row>
    <row r="686" spans="1:8" ht="31.5" x14ac:dyDescent="0.25">
      <c r="A686" s="89" t="s">
        <v>102</v>
      </c>
      <c r="B686" s="90" t="s">
        <v>972</v>
      </c>
      <c r="C686" s="90" t="s">
        <v>103</v>
      </c>
      <c r="D686" s="90"/>
      <c r="E686" s="90"/>
      <c r="F686" s="91">
        <v>262514.38</v>
      </c>
      <c r="G686" s="91">
        <v>84095.29</v>
      </c>
      <c r="H686" s="91">
        <v>86054.34</v>
      </c>
    </row>
    <row r="687" spans="1:8" ht="15.75" x14ac:dyDescent="0.25">
      <c r="A687" s="89" t="s">
        <v>278</v>
      </c>
      <c r="B687" s="90" t="s">
        <v>972</v>
      </c>
      <c r="C687" s="90" t="s">
        <v>279</v>
      </c>
      <c r="D687" s="90"/>
      <c r="E687" s="90"/>
      <c r="F687" s="91">
        <v>262514.38</v>
      </c>
      <c r="G687" s="91">
        <v>84095.29</v>
      </c>
      <c r="H687" s="91">
        <v>86054.34</v>
      </c>
    </row>
    <row r="688" spans="1:8" ht="47.25" x14ac:dyDescent="0.25">
      <c r="A688" s="89" t="s">
        <v>273</v>
      </c>
      <c r="B688" s="90" t="s">
        <v>972</v>
      </c>
      <c r="C688" s="90" t="s">
        <v>279</v>
      </c>
      <c r="D688" s="90" t="s">
        <v>58</v>
      </c>
      <c r="E688" s="90"/>
      <c r="F688" s="91">
        <v>262514.38</v>
      </c>
      <c r="G688" s="91">
        <v>84095.29</v>
      </c>
      <c r="H688" s="91">
        <v>86054.34</v>
      </c>
    </row>
    <row r="689" spans="1:8" ht="15.75" x14ac:dyDescent="0.25">
      <c r="A689" s="89" t="s">
        <v>334</v>
      </c>
      <c r="B689" s="90" t="s">
        <v>972</v>
      </c>
      <c r="C689" s="90" t="s">
        <v>279</v>
      </c>
      <c r="D689" s="90" t="s">
        <v>335</v>
      </c>
      <c r="E689" s="90"/>
      <c r="F689" s="91">
        <v>4999.54</v>
      </c>
      <c r="G689" s="91">
        <v>0</v>
      </c>
      <c r="H689" s="91">
        <v>0</v>
      </c>
    </row>
    <row r="690" spans="1:8" ht="31.5" x14ac:dyDescent="0.25">
      <c r="A690" s="89" t="s">
        <v>343</v>
      </c>
      <c r="B690" s="90" t="s">
        <v>972</v>
      </c>
      <c r="C690" s="90" t="s">
        <v>279</v>
      </c>
      <c r="D690" s="90" t="s">
        <v>344</v>
      </c>
      <c r="E690" s="90"/>
      <c r="F690" s="91">
        <v>4999.54</v>
      </c>
      <c r="G690" s="91">
        <v>0</v>
      </c>
      <c r="H690" s="91">
        <v>0</v>
      </c>
    </row>
    <row r="691" spans="1:8" ht="47.25" x14ac:dyDescent="0.25">
      <c r="A691" s="89" t="s">
        <v>87</v>
      </c>
      <c r="B691" s="90" t="s">
        <v>972</v>
      </c>
      <c r="C691" s="90" t="s">
        <v>279</v>
      </c>
      <c r="D691" s="90" t="s">
        <v>344</v>
      </c>
      <c r="E691" s="90" t="s">
        <v>88</v>
      </c>
      <c r="F691" s="91">
        <v>4999.54</v>
      </c>
      <c r="G691" s="91">
        <v>0</v>
      </c>
      <c r="H691" s="91">
        <v>0</v>
      </c>
    </row>
    <row r="692" spans="1:8" ht="31.5" x14ac:dyDescent="0.25">
      <c r="A692" s="89" t="s">
        <v>374</v>
      </c>
      <c r="B692" s="90" t="s">
        <v>972</v>
      </c>
      <c r="C692" s="90" t="s">
        <v>279</v>
      </c>
      <c r="D692" s="90" t="s">
        <v>375</v>
      </c>
      <c r="E692" s="90"/>
      <c r="F692" s="91">
        <v>26378.66</v>
      </c>
      <c r="G692" s="91">
        <v>26378.66</v>
      </c>
      <c r="H692" s="91">
        <v>26378.66</v>
      </c>
    </row>
    <row r="693" spans="1:8" ht="15.75" x14ac:dyDescent="0.25">
      <c r="A693" s="89" t="s">
        <v>276</v>
      </c>
      <c r="B693" s="90" t="s">
        <v>972</v>
      </c>
      <c r="C693" s="90" t="s">
        <v>279</v>
      </c>
      <c r="D693" s="90" t="s">
        <v>376</v>
      </c>
      <c r="E693" s="90"/>
      <c r="F693" s="91">
        <v>26378.66</v>
      </c>
      <c r="G693" s="91">
        <v>26378.66</v>
      </c>
      <c r="H693" s="91">
        <v>26378.66</v>
      </c>
    </row>
    <row r="694" spans="1:8" ht="47.25" x14ac:dyDescent="0.25">
      <c r="A694" s="89" t="s">
        <v>87</v>
      </c>
      <c r="B694" s="90" t="s">
        <v>972</v>
      </c>
      <c r="C694" s="90" t="s">
        <v>279</v>
      </c>
      <c r="D694" s="90" t="s">
        <v>376</v>
      </c>
      <c r="E694" s="90" t="s">
        <v>88</v>
      </c>
      <c r="F694" s="91">
        <v>26378.66</v>
      </c>
      <c r="G694" s="91">
        <v>26378.66</v>
      </c>
      <c r="H694" s="91">
        <v>26378.66</v>
      </c>
    </row>
    <row r="695" spans="1:8" ht="31.5" x14ac:dyDescent="0.25">
      <c r="A695" s="89" t="s">
        <v>377</v>
      </c>
      <c r="B695" s="90" t="s">
        <v>972</v>
      </c>
      <c r="C695" s="90" t="s">
        <v>279</v>
      </c>
      <c r="D695" s="90" t="s">
        <v>378</v>
      </c>
      <c r="E695" s="90"/>
      <c r="F695" s="91">
        <v>180120.15</v>
      </c>
      <c r="G695" s="91">
        <v>57716.63</v>
      </c>
      <c r="H695" s="91">
        <v>59675.68</v>
      </c>
    </row>
    <row r="696" spans="1:8" ht="15.75" x14ac:dyDescent="0.25">
      <c r="A696" s="89" t="s">
        <v>379</v>
      </c>
      <c r="B696" s="90" t="s">
        <v>972</v>
      </c>
      <c r="C696" s="90" t="s">
        <v>279</v>
      </c>
      <c r="D696" s="90" t="s">
        <v>380</v>
      </c>
      <c r="E696" s="90"/>
      <c r="F696" s="91">
        <v>57858.23</v>
      </c>
      <c r="G696" s="91">
        <v>57716.63</v>
      </c>
      <c r="H696" s="91">
        <v>59675.68</v>
      </c>
    </row>
    <row r="697" spans="1:8" ht="47.25" x14ac:dyDescent="0.25">
      <c r="A697" s="89" t="s">
        <v>87</v>
      </c>
      <c r="B697" s="90" t="s">
        <v>972</v>
      </c>
      <c r="C697" s="90" t="s">
        <v>279</v>
      </c>
      <c r="D697" s="90" t="s">
        <v>380</v>
      </c>
      <c r="E697" s="90" t="s">
        <v>88</v>
      </c>
      <c r="F697" s="91">
        <v>57858.23</v>
      </c>
      <c r="G697" s="91">
        <v>57716.63</v>
      </c>
      <c r="H697" s="91">
        <v>59675.68</v>
      </c>
    </row>
    <row r="698" spans="1:8" ht="15.75" x14ac:dyDescent="0.25">
      <c r="A698" s="89" t="s">
        <v>381</v>
      </c>
      <c r="B698" s="90" t="s">
        <v>972</v>
      </c>
      <c r="C698" s="90" t="s">
        <v>279</v>
      </c>
      <c r="D698" s="90" t="s">
        <v>382</v>
      </c>
      <c r="E698" s="90"/>
      <c r="F698" s="91">
        <v>122261.92</v>
      </c>
      <c r="G698" s="91">
        <v>0</v>
      </c>
      <c r="H698" s="91">
        <v>0</v>
      </c>
    </row>
    <row r="699" spans="1:8" ht="47.25" x14ac:dyDescent="0.25">
      <c r="A699" s="89" t="s">
        <v>87</v>
      </c>
      <c r="B699" s="90" t="s">
        <v>972</v>
      </c>
      <c r="C699" s="90" t="s">
        <v>279</v>
      </c>
      <c r="D699" s="90" t="s">
        <v>382</v>
      </c>
      <c r="E699" s="90" t="s">
        <v>88</v>
      </c>
      <c r="F699" s="91">
        <v>122261.92</v>
      </c>
      <c r="G699" s="91">
        <v>0</v>
      </c>
      <c r="H699" s="91">
        <v>0</v>
      </c>
    </row>
    <row r="700" spans="1:8" ht="31.5" x14ac:dyDescent="0.25">
      <c r="A700" s="89" t="s">
        <v>387</v>
      </c>
      <c r="B700" s="90" t="s">
        <v>972</v>
      </c>
      <c r="C700" s="90" t="s">
        <v>279</v>
      </c>
      <c r="D700" s="90" t="s">
        <v>388</v>
      </c>
      <c r="E700" s="90"/>
      <c r="F700" s="91">
        <v>51016.03</v>
      </c>
      <c r="G700" s="91">
        <v>0</v>
      </c>
      <c r="H700" s="91">
        <v>0</v>
      </c>
    </row>
    <row r="701" spans="1:8" ht="31.5" x14ac:dyDescent="0.25">
      <c r="A701" s="89" t="s">
        <v>389</v>
      </c>
      <c r="B701" s="90" t="s">
        <v>972</v>
      </c>
      <c r="C701" s="90" t="s">
        <v>279</v>
      </c>
      <c r="D701" s="90" t="s">
        <v>390</v>
      </c>
      <c r="E701" s="90"/>
      <c r="F701" s="91">
        <v>51016.03</v>
      </c>
      <c r="G701" s="91">
        <v>0</v>
      </c>
      <c r="H701" s="91">
        <v>0</v>
      </c>
    </row>
    <row r="702" spans="1:8" ht="47.25" x14ac:dyDescent="0.25">
      <c r="A702" s="89" t="s">
        <v>87</v>
      </c>
      <c r="B702" s="90" t="s">
        <v>972</v>
      </c>
      <c r="C702" s="90" t="s">
        <v>279</v>
      </c>
      <c r="D702" s="90" t="s">
        <v>390</v>
      </c>
      <c r="E702" s="90" t="s">
        <v>88</v>
      </c>
      <c r="F702" s="91">
        <v>51016.03</v>
      </c>
      <c r="G702" s="91">
        <v>0</v>
      </c>
      <c r="H702" s="91">
        <v>0</v>
      </c>
    </row>
    <row r="703" spans="1:8" ht="15.75" x14ac:dyDescent="0.25">
      <c r="A703" s="89" t="s">
        <v>395</v>
      </c>
      <c r="B703" s="90" t="s">
        <v>972</v>
      </c>
      <c r="C703" s="90" t="s">
        <v>396</v>
      </c>
      <c r="D703" s="90"/>
      <c r="E703" s="90"/>
      <c r="F703" s="91">
        <v>1018933.94</v>
      </c>
      <c r="G703" s="91">
        <v>868582.83</v>
      </c>
      <c r="H703" s="91">
        <v>758960.26</v>
      </c>
    </row>
    <row r="704" spans="1:8" ht="15.75" x14ac:dyDescent="0.25">
      <c r="A704" s="89" t="s">
        <v>397</v>
      </c>
      <c r="B704" s="90" t="s">
        <v>972</v>
      </c>
      <c r="C704" s="90" t="s">
        <v>398</v>
      </c>
      <c r="D704" s="90"/>
      <c r="E704" s="90"/>
      <c r="F704" s="91">
        <v>692713.8</v>
      </c>
      <c r="G704" s="91">
        <v>643982.56999999995</v>
      </c>
      <c r="H704" s="91">
        <v>513788.07</v>
      </c>
    </row>
    <row r="705" spans="1:8" ht="47.25" x14ac:dyDescent="0.25">
      <c r="A705" s="89" t="s">
        <v>273</v>
      </c>
      <c r="B705" s="90" t="s">
        <v>972</v>
      </c>
      <c r="C705" s="90" t="s">
        <v>398</v>
      </c>
      <c r="D705" s="90" t="s">
        <v>58</v>
      </c>
      <c r="E705" s="90"/>
      <c r="F705" s="91">
        <v>16000</v>
      </c>
      <c r="G705" s="91">
        <v>0</v>
      </c>
      <c r="H705" s="91">
        <v>0</v>
      </c>
    </row>
    <row r="706" spans="1:8" ht="31.5" x14ac:dyDescent="0.25">
      <c r="A706" s="89" t="s">
        <v>391</v>
      </c>
      <c r="B706" s="90" t="s">
        <v>972</v>
      </c>
      <c r="C706" s="90" t="s">
        <v>398</v>
      </c>
      <c r="D706" s="90" t="s">
        <v>392</v>
      </c>
      <c r="E706" s="90"/>
      <c r="F706" s="91">
        <v>16000</v>
      </c>
      <c r="G706" s="91">
        <v>0</v>
      </c>
      <c r="H706" s="91">
        <v>0</v>
      </c>
    </row>
    <row r="707" spans="1:8" ht="47.25" x14ac:dyDescent="0.25">
      <c r="A707" s="89" t="s">
        <v>393</v>
      </c>
      <c r="B707" s="90" t="s">
        <v>972</v>
      </c>
      <c r="C707" s="90" t="s">
        <v>398</v>
      </c>
      <c r="D707" s="90" t="s">
        <v>394</v>
      </c>
      <c r="E707" s="90"/>
      <c r="F707" s="91">
        <v>16000</v>
      </c>
      <c r="G707" s="91">
        <v>0</v>
      </c>
      <c r="H707" s="91">
        <v>0</v>
      </c>
    </row>
    <row r="708" spans="1:8" ht="47.25" x14ac:dyDescent="0.25">
      <c r="A708" s="89" t="s">
        <v>87</v>
      </c>
      <c r="B708" s="90" t="s">
        <v>972</v>
      </c>
      <c r="C708" s="90" t="s">
        <v>398</v>
      </c>
      <c r="D708" s="90" t="s">
        <v>394</v>
      </c>
      <c r="E708" s="90" t="s">
        <v>88</v>
      </c>
      <c r="F708" s="91">
        <v>16000</v>
      </c>
      <c r="G708" s="91">
        <v>0</v>
      </c>
      <c r="H708" s="91">
        <v>0</v>
      </c>
    </row>
    <row r="709" spans="1:8" ht="47.25" x14ac:dyDescent="0.25">
      <c r="A709" s="89" t="s">
        <v>746</v>
      </c>
      <c r="B709" s="90" t="s">
        <v>972</v>
      </c>
      <c r="C709" s="90" t="s">
        <v>398</v>
      </c>
      <c r="D709" s="90" t="s">
        <v>66</v>
      </c>
      <c r="E709" s="90"/>
      <c r="F709" s="91">
        <v>410437.7</v>
      </c>
      <c r="G709" s="91">
        <v>406103.66</v>
      </c>
      <c r="H709" s="91">
        <v>412616.04</v>
      </c>
    </row>
    <row r="710" spans="1:8" ht="63" x14ac:dyDescent="0.25">
      <c r="A710" s="89" t="s">
        <v>796</v>
      </c>
      <c r="B710" s="90" t="s">
        <v>972</v>
      </c>
      <c r="C710" s="90" t="s">
        <v>398</v>
      </c>
      <c r="D710" s="90" t="s">
        <v>797</v>
      </c>
      <c r="E710" s="90"/>
      <c r="F710" s="91">
        <v>406320.05</v>
      </c>
      <c r="G710" s="91">
        <v>406103.66</v>
      </c>
      <c r="H710" s="91">
        <v>412616.04</v>
      </c>
    </row>
    <row r="711" spans="1:8" ht="31.5" x14ac:dyDescent="0.25">
      <c r="A711" s="89" t="s">
        <v>602</v>
      </c>
      <c r="B711" s="90" t="s">
        <v>972</v>
      </c>
      <c r="C711" s="90" t="s">
        <v>398</v>
      </c>
      <c r="D711" s="90" t="s">
        <v>798</v>
      </c>
      <c r="E711" s="90"/>
      <c r="F711" s="91">
        <v>45885.760000000002</v>
      </c>
      <c r="G711" s="91">
        <v>47708.24</v>
      </c>
      <c r="H711" s="91">
        <v>48808.24</v>
      </c>
    </row>
    <row r="712" spans="1:8" ht="47.25" x14ac:dyDescent="0.25">
      <c r="A712" s="89" t="s">
        <v>87</v>
      </c>
      <c r="B712" s="90" t="s">
        <v>972</v>
      </c>
      <c r="C712" s="90" t="s">
        <v>398</v>
      </c>
      <c r="D712" s="90" t="s">
        <v>798</v>
      </c>
      <c r="E712" s="90" t="s">
        <v>88</v>
      </c>
      <c r="F712" s="91">
        <v>45885.760000000002</v>
      </c>
      <c r="G712" s="91">
        <v>47708.24</v>
      </c>
      <c r="H712" s="91">
        <v>48808.24</v>
      </c>
    </row>
    <row r="713" spans="1:8" ht="47.25" x14ac:dyDescent="0.25">
      <c r="A713" s="89" t="s">
        <v>799</v>
      </c>
      <c r="B713" s="90" t="s">
        <v>972</v>
      </c>
      <c r="C713" s="90" t="s">
        <v>398</v>
      </c>
      <c r="D713" s="90" t="s">
        <v>800</v>
      </c>
      <c r="E713" s="90"/>
      <c r="F713" s="91">
        <v>313993.21999999997</v>
      </c>
      <c r="G713" s="91">
        <v>318200.90999999997</v>
      </c>
      <c r="H713" s="91">
        <v>322697.45</v>
      </c>
    </row>
    <row r="714" spans="1:8" ht="47.25" x14ac:dyDescent="0.25">
      <c r="A714" s="89" t="s">
        <v>87</v>
      </c>
      <c r="B714" s="90" t="s">
        <v>972</v>
      </c>
      <c r="C714" s="90" t="s">
        <v>398</v>
      </c>
      <c r="D714" s="90" t="s">
        <v>800</v>
      </c>
      <c r="E714" s="90" t="s">
        <v>88</v>
      </c>
      <c r="F714" s="91">
        <v>313993.21999999997</v>
      </c>
      <c r="G714" s="91">
        <v>318200.90999999997</v>
      </c>
      <c r="H714" s="91">
        <v>322697.45</v>
      </c>
    </row>
    <row r="715" spans="1:8" ht="31.5" x14ac:dyDescent="0.25">
      <c r="A715" s="89" t="s">
        <v>604</v>
      </c>
      <c r="B715" s="90" t="s">
        <v>972</v>
      </c>
      <c r="C715" s="90" t="s">
        <v>398</v>
      </c>
      <c r="D715" s="90" t="s">
        <v>801</v>
      </c>
      <c r="E715" s="90"/>
      <c r="F715" s="91">
        <v>46441.07</v>
      </c>
      <c r="G715" s="91">
        <v>40194.51</v>
      </c>
      <c r="H715" s="91">
        <v>41110.35</v>
      </c>
    </row>
    <row r="716" spans="1:8" ht="47.25" x14ac:dyDescent="0.25">
      <c r="A716" s="89" t="s">
        <v>87</v>
      </c>
      <c r="B716" s="90" t="s">
        <v>972</v>
      </c>
      <c r="C716" s="90" t="s">
        <v>398</v>
      </c>
      <c r="D716" s="90" t="s">
        <v>801</v>
      </c>
      <c r="E716" s="90" t="s">
        <v>88</v>
      </c>
      <c r="F716" s="91">
        <v>46441.07</v>
      </c>
      <c r="G716" s="91">
        <v>40194.51</v>
      </c>
      <c r="H716" s="91">
        <v>41110.35</v>
      </c>
    </row>
    <row r="717" spans="1:8" ht="15.75" x14ac:dyDescent="0.25">
      <c r="A717" s="89" t="s">
        <v>813</v>
      </c>
      <c r="B717" s="90" t="s">
        <v>972</v>
      </c>
      <c r="C717" s="90" t="s">
        <v>398</v>
      </c>
      <c r="D717" s="90" t="s">
        <v>814</v>
      </c>
      <c r="E717" s="90"/>
      <c r="F717" s="91">
        <v>4117.6499999999996</v>
      </c>
      <c r="G717" s="91">
        <v>0</v>
      </c>
      <c r="H717" s="91">
        <v>0</v>
      </c>
    </row>
    <row r="718" spans="1:8" ht="94.5" x14ac:dyDescent="0.25">
      <c r="A718" s="89" t="s">
        <v>815</v>
      </c>
      <c r="B718" s="90" t="s">
        <v>972</v>
      </c>
      <c r="C718" s="90" t="s">
        <v>398</v>
      </c>
      <c r="D718" s="90" t="s">
        <v>816</v>
      </c>
      <c r="E718" s="90"/>
      <c r="F718" s="91">
        <v>4117.6499999999996</v>
      </c>
      <c r="G718" s="91">
        <v>0</v>
      </c>
      <c r="H718" s="91">
        <v>0</v>
      </c>
    </row>
    <row r="719" spans="1:8" ht="47.25" x14ac:dyDescent="0.25">
      <c r="A719" s="89" t="s">
        <v>87</v>
      </c>
      <c r="B719" s="90" t="s">
        <v>972</v>
      </c>
      <c r="C719" s="90" t="s">
        <v>398</v>
      </c>
      <c r="D719" s="90" t="s">
        <v>816</v>
      </c>
      <c r="E719" s="90" t="s">
        <v>88</v>
      </c>
      <c r="F719" s="91">
        <v>4117.6499999999996</v>
      </c>
      <c r="G719" s="91">
        <v>0</v>
      </c>
      <c r="H719" s="91">
        <v>0</v>
      </c>
    </row>
    <row r="720" spans="1:8" ht="78.75" x14ac:dyDescent="0.25">
      <c r="A720" s="89" t="s">
        <v>817</v>
      </c>
      <c r="B720" s="90" t="s">
        <v>972</v>
      </c>
      <c r="C720" s="90" t="s">
        <v>398</v>
      </c>
      <c r="D720" s="90" t="s">
        <v>67</v>
      </c>
      <c r="E720" s="90"/>
      <c r="F720" s="91">
        <v>266276.09999999998</v>
      </c>
      <c r="G720" s="91">
        <v>237878.91</v>
      </c>
      <c r="H720" s="91">
        <v>101172.04</v>
      </c>
    </row>
    <row r="721" spans="1:8" ht="63" x14ac:dyDescent="0.25">
      <c r="A721" s="89" t="s">
        <v>834</v>
      </c>
      <c r="B721" s="90" t="s">
        <v>972</v>
      </c>
      <c r="C721" s="90" t="s">
        <v>398</v>
      </c>
      <c r="D721" s="90" t="s">
        <v>835</v>
      </c>
      <c r="E721" s="90"/>
      <c r="F721" s="91">
        <v>266276.09999999998</v>
      </c>
      <c r="G721" s="91">
        <v>237878.91</v>
      </c>
      <c r="H721" s="91">
        <v>101172.04</v>
      </c>
    </row>
    <row r="722" spans="1:8" ht="31.5" x14ac:dyDescent="0.25">
      <c r="A722" s="89" t="s">
        <v>602</v>
      </c>
      <c r="B722" s="90" t="s">
        <v>972</v>
      </c>
      <c r="C722" s="90" t="s">
        <v>398</v>
      </c>
      <c r="D722" s="90" t="s">
        <v>836</v>
      </c>
      <c r="E722" s="90"/>
      <c r="F722" s="91">
        <v>33047.47</v>
      </c>
      <c r="G722" s="91">
        <v>34877.19</v>
      </c>
      <c r="H722" s="91">
        <v>36869.31</v>
      </c>
    </row>
    <row r="723" spans="1:8" ht="47.25" x14ac:dyDescent="0.25">
      <c r="A723" s="89" t="s">
        <v>87</v>
      </c>
      <c r="B723" s="90" t="s">
        <v>972</v>
      </c>
      <c r="C723" s="90" t="s">
        <v>398</v>
      </c>
      <c r="D723" s="90" t="s">
        <v>836</v>
      </c>
      <c r="E723" s="90" t="s">
        <v>88</v>
      </c>
      <c r="F723" s="91">
        <v>33047.47</v>
      </c>
      <c r="G723" s="91">
        <v>34877.19</v>
      </c>
      <c r="H723" s="91">
        <v>36869.31</v>
      </c>
    </row>
    <row r="724" spans="1:8" ht="47.25" x14ac:dyDescent="0.25">
      <c r="A724" s="89" t="s">
        <v>837</v>
      </c>
      <c r="B724" s="90" t="s">
        <v>972</v>
      </c>
      <c r="C724" s="90" t="s">
        <v>398</v>
      </c>
      <c r="D724" s="90" t="s">
        <v>838</v>
      </c>
      <c r="E724" s="90"/>
      <c r="F724" s="91">
        <v>40424.199999999997</v>
      </c>
      <c r="G724" s="91">
        <v>0</v>
      </c>
      <c r="H724" s="91">
        <v>0</v>
      </c>
    </row>
    <row r="725" spans="1:8" ht="47.25" x14ac:dyDescent="0.25">
      <c r="A725" s="89" t="s">
        <v>87</v>
      </c>
      <c r="B725" s="90" t="s">
        <v>972</v>
      </c>
      <c r="C725" s="90" t="s">
        <v>398</v>
      </c>
      <c r="D725" s="90" t="s">
        <v>838</v>
      </c>
      <c r="E725" s="90" t="s">
        <v>88</v>
      </c>
      <c r="F725" s="91">
        <v>40424.199999999997</v>
      </c>
      <c r="G725" s="91">
        <v>0</v>
      </c>
      <c r="H725" s="91">
        <v>0</v>
      </c>
    </row>
    <row r="726" spans="1:8" ht="31.5" x14ac:dyDescent="0.25">
      <c r="A726" s="89" t="s">
        <v>604</v>
      </c>
      <c r="B726" s="90" t="s">
        <v>972</v>
      </c>
      <c r="C726" s="90" t="s">
        <v>398</v>
      </c>
      <c r="D726" s="90" t="s">
        <v>839</v>
      </c>
      <c r="E726" s="90"/>
      <c r="F726" s="91">
        <v>192490.49</v>
      </c>
      <c r="G726" s="91">
        <v>203001.72</v>
      </c>
      <c r="H726" s="91">
        <v>64302.720000000001</v>
      </c>
    </row>
    <row r="727" spans="1:8" ht="47.25" x14ac:dyDescent="0.25">
      <c r="A727" s="89" t="s">
        <v>87</v>
      </c>
      <c r="B727" s="90" t="s">
        <v>972</v>
      </c>
      <c r="C727" s="90" t="s">
        <v>398</v>
      </c>
      <c r="D727" s="90" t="s">
        <v>839</v>
      </c>
      <c r="E727" s="90" t="s">
        <v>88</v>
      </c>
      <c r="F727" s="91">
        <v>192490.49</v>
      </c>
      <c r="G727" s="91">
        <v>203001.72</v>
      </c>
      <c r="H727" s="91">
        <v>64302.720000000001</v>
      </c>
    </row>
    <row r="728" spans="1:8" ht="47.25" x14ac:dyDescent="0.25">
      <c r="A728" s="89" t="s">
        <v>840</v>
      </c>
      <c r="B728" s="90" t="s">
        <v>972</v>
      </c>
      <c r="C728" s="90" t="s">
        <v>398</v>
      </c>
      <c r="D728" s="90" t="s">
        <v>841</v>
      </c>
      <c r="E728" s="90"/>
      <c r="F728" s="91">
        <v>313.94</v>
      </c>
      <c r="G728" s="91">
        <v>0</v>
      </c>
      <c r="H728" s="91">
        <v>0</v>
      </c>
    </row>
    <row r="729" spans="1:8" ht="47.25" x14ac:dyDescent="0.25">
      <c r="A729" s="89" t="s">
        <v>87</v>
      </c>
      <c r="B729" s="90" t="s">
        <v>972</v>
      </c>
      <c r="C729" s="90" t="s">
        <v>398</v>
      </c>
      <c r="D729" s="90" t="s">
        <v>841</v>
      </c>
      <c r="E729" s="90" t="s">
        <v>88</v>
      </c>
      <c r="F729" s="91">
        <v>313.94</v>
      </c>
      <c r="G729" s="91">
        <v>0</v>
      </c>
      <c r="H729" s="91">
        <v>0</v>
      </c>
    </row>
    <row r="730" spans="1:8" ht="31.5" x14ac:dyDescent="0.25">
      <c r="A730" s="89" t="s">
        <v>901</v>
      </c>
      <c r="B730" s="90" t="s">
        <v>972</v>
      </c>
      <c r="C730" s="90" t="s">
        <v>902</v>
      </c>
      <c r="D730" s="90"/>
      <c r="E730" s="90"/>
      <c r="F730" s="91">
        <v>241.8</v>
      </c>
      <c r="G730" s="91">
        <v>213.3</v>
      </c>
      <c r="H730" s="91">
        <v>213.3</v>
      </c>
    </row>
    <row r="731" spans="1:8" ht="31.5" x14ac:dyDescent="0.25">
      <c r="A731" s="89" t="s">
        <v>880</v>
      </c>
      <c r="B731" s="90" t="s">
        <v>972</v>
      </c>
      <c r="C731" s="90" t="s">
        <v>902</v>
      </c>
      <c r="D731" s="90" t="s">
        <v>69</v>
      </c>
      <c r="E731" s="90"/>
      <c r="F731" s="91">
        <v>241.8</v>
      </c>
      <c r="G731" s="91">
        <v>213.3</v>
      </c>
      <c r="H731" s="91">
        <v>213.3</v>
      </c>
    </row>
    <row r="732" spans="1:8" ht="47.25" x14ac:dyDescent="0.25">
      <c r="A732" s="89" t="s">
        <v>881</v>
      </c>
      <c r="B732" s="90" t="s">
        <v>972</v>
      </c>
      <c r="C732" s="90" t="s">
        <v>902</v>
      </c>
      <c r="D732" s="90" t="s">
        <v>882</v>
      </c>
      <c r="E732" s="90"/>
      <c r="F732" s="91">
        <v>208.8</v>
      </c>
      <c r="G732" s="91">
        <v>183.3</v>
      </c>
      <c r="H732" s="91">
        <v>183.3</v>
      </c>
    </row>
    <row r="733" spans="1:8" ht="47.25" x14ac:dyDescent="0.25">
      <c r="A733" s="89" t="s">
        <v>899</v>
      </c>
      <c r="B733" s="90" t="s">
        <v>972</v>
      </c>
      <c r="C733" s="90" t="s">
        <v>902</v>
      </c>
      <c r="D733" s="90" t="s">
        <v>900</v>
      </c>
      <c r="E733" s="90"/>
      <c r="F733" s="91">
        <v>50.3</v>
      </c>
      <c r="G733" s="91">
        <v>25.3</v>
      </c>
      <c r="H733" s="91">
        <v>25.3</v>
      </c>
    </row>
    <row r="734" spans="1:8" ht="47.25" x14ac:dyDescent="0.25">
      <c r="A734" s="89" t="s">
        <v>79</v>
      </c>
      <c r="B734" s="90" t="s">
        <v>972</v>
      </c>
      <c r="C734" s="90" t="s">
        <v>902</v>
      </c>
      <c r="D734" s="90" t="s">
        <v>900</v>
      </c>
      <c r="E734" s="90" t="s">
        <v>80</v>
      </c>
      <c r="F734" s="91">
        <v>50.3</v>
      </c>
      <c r="G734" s="91">
        <v>25.3</v>
      </c>
      <c r="H734" s="91">
        <v>25.3</v>
      </c>
    </row>
    <row r="735" spans="1:8" ht="47.25" x14ac:dyDescent="0.25">
      <c r="A735" s="89" t="s">
        <v>916</v>
      </c>
      <c r="B735" s="90" t="s">
        <v>972</v>
      </c>
      <c r="C735" s="90" t="s">
        <v>902</v>
      </c>
      <c r="D735" s="90" t="s">
        <v>917</v>
      </c>
      <c r="E735" s="90"/>
      <c r="F735" s="91">
        <v>50</v>
      </c>
      <c r="G735" s="91">
        <v>50</v>
      </c>
      <c r="H735" s="91">
        <v>50</v>
      </c>
    </row>
    <row r="736" spans="1:8" ht="47.25" x14ac:dyDescent="0.25">
      <c r="A736" s="89" t="s">
        <v>79</v>
      </c>
      <c r="B736" s="90" t="s">
        <v>972</v>
      </c>
      <c r="C736" s="90" t="s">
        <v>902</v>
      </c>
      <c r="D736" s="90" t="s">
        <v>917</v>
      </c>
      <c r="E736" s="90" t="s">
        <v>80</v>
      </c>
      <c r="F736" s="91">
        <v>50</v>
      </c>
      <c r="G736" s="91">
        <v>50</v>
      </c>
      <c r="H736" s="91">
        <v>50</v>
      </c>
    </row>
    <row r="737" spans="1:8" ht="47.25" x14ac:dyDescent="0.25">
      <c r="A737" s="89" t="s">
        <v>918</v>
      </c>
      <c r="B737" s="90" t="s">
        <v>972</v>
      </c>
      <c r="C737" s="90" t="s">
        <v>902</v>
      </c>
      <c r="D737" s="90" t="s">
        <v>919</v>
      </c>
      <c r="E737" s="90"/>
      <c r="F737" s="91">
        <v>3.5</v>
      </c>
      <c r="G737" s="91">
        <v>3</v>
      </c>
      <c r="H737" s="91">
        <v>3</v>
      </c>
    </row>
    <row r="738" spans="1:8" ht="47.25" x14ac:dyDescent="0.25">
      <c r="A738" s="89" t="s">
        <v>79</v>
      </c>
      <c r="B738" s="90" t="s">
        <v>972</v>
      </c>
      <c r="C738" s="90" t="s">
        <v>902</v>
      </c>
      <c r="D738" s="90" t="s">
        <v>919</v>
      </c>
      <c r="E738" s="90" t="s">
        <v>80</v>
      </c>
      <c r="F738" s="91">
        <v>3.5</v>
      </c>
      <c r="G738" s="91">
        <v>3</v>
      </c>
      <c r="H738" s="91">
        <v>3</v>
      </c>
    </row>
    <row r="739" spans="1:8" ht="31.5" x14ac:dyDescent="0.25">
      <c r="A739" s="89" t="s">
        <v>920</v>
      </c>
      <c r="B739" s="90" t="s">
        <v>972</v>
      </c>
      <c r="C739" s="90" t="s">
        <v>902</v>
      </c>
      <c r="D739" s="90" t="s">
        <v>921</v>
      </c>
      <c r="E739" s="90"/>
      <c r="F739" s="91">
        <v>100</v>
      </c>
      <c r="G739" s="91">
        <v>100</v>
      </c>
      <c r="H739" s="91">
        <v>100</v>
      </c>
    </row>
    <row r="740" spans="1:8" ht="47.25" x14ac:dyDescent="0.25">
      <c r="A740" s="89" t="s">
        <v>79</v>
      </c>
      <c r="B740" s="90" t="s">
        <v>972</v>
      </c>
      <c r="C740" s="90" t="s">
        <v>902</v>
      </c>
      <c r="D740" s="90" t="s">
        <v>921</v>
      </c>
      <c r="E740" s="90" t="s">
        <v>80</v>
      </c>
      <c r="F740" s="91">
        <v>100</v>
      </c>
      <c r="G740" s="91">
        <v>100</v>
      </c>
      <c r="H740" s="91">
        <v>100</v>
      </c>
    </row>
    <row r="741" spans="1:8" ht="31.5" x14ac:dyDescent="0.25">
      <c r="A741" s="89" t="s">
        <v>922</v>
      </c>
      <c r="B741" s="90" t="s">
        <v>972</v>
      </c>
      <c r="C741" s="90" t="s">
        <v>902</v>
      </c>
      <c r="D741" s="90" t="s">
        <v>923</v>
      </c>
      <c r="E741" s="90"/>
      <c r="F741" s="91">
        <v>5</v>
      </c>
      <c r="G741" s="91">
        <v>5</v>
      </c>
      <c r="H741" s="91">
        <v>5</v>
      </c>
    </row>
    <row r="742" spans="1:8" ht="47.25" x14ac:dyDescent="0.25">
      <c r="A742" s="89" t="s">
        <v>79</v>
      </c>
      <c r="B742" s="90" t="s">
        <v>972</v>
      </c>
      <c r="C742" s="90" t="s">
        <v>902</v>
      </c>
      <c r="D742" s="90" t="s">
        <v>923</v>
      </c>
      <c r="E742" s="90" t="s">
        <v>80</v>
      </c>
      <c r="F742" s="91">
        <v>5</v>
      </c>
      <c r="G742" s="91">
        <v>5</v>
      </c>
      <c r="H742" s="91">
        <v>5</v>
      </c>
    </row>
    <row r="743" spans="1:8" ht="31.5" x14ac:dyDescent="0.25">
      <c r="A743" s="89" t="s">
        <v>926</v>
      </c>
      <c r="B743" s="90" t="s">
        <v>972</v>
      </c>
      <c r="C743" s="90" t="s">
        <v>902</v>
      </c>
      <c r="D743" s="90" t="s">
        <v>927</v>
      </c>
      <c r="E743" s="90"/>
      <c r="F743" s="91">
        <v>33</v>
      </c>
      <c r="G743" s="91">
        <v>30</v>
      </c>
      <c r="H743" s="91">
        <v>30</v>
      </c>
    </row>
    <row r="744" spans="1:8" ht="47.25" x14ac:dyDescent="0.25">
      <c r="A744" s="89" t="s">
        <v>930</v>
      </c>
      <c r="B744" s="90" t="s">
        <v>972</v>
      </c>
      <c r="C744" s="90" t="s">
        <v>902</v>
      </c>
      <c r="D744" s="90" t="s">
        <v>931</v>
      </c>
      <c r="E744" s="90"/>
      <c r="F744" s="91">
        <v>33</v>
      </c>
      <c r="G744" s="91">
        <v>30</v>
      </c>
      <c r="H744" s="91">
        <v>30</v>
      </c>
    </row>
    <row r="745" spans="1:8" ht="47.25" x14ac:dyDescent="0.25">
      <c r="A745" s="89" t="s">
        <v>79</v>
      </c>
      <c r="B745" s="90" t="s">
        <v>972</v>
      </c>
      <c r="C745" s="90" t="s">
        <v>902</v>
      </c>
      <c r="D745" s="90" t="s">
        <v>931</v>
      </c>
      <c r="E745" s="90" t="s">
        <v>80</v>
      </c>
      <c r="F745" s="91">
        <v>33</v>
      </c>
      <c r="G745" s="91">
        <v>30</v>
      </c>
      <c r="H745" s="91">
        <v>30</v>
      </c>
    </row>
    <row r="746" spans="1:8" ht="15.75" x14ac:dyDescent="0.25">
      <c r="A746" s="89" t="s">
        <v>863</v>
      </c>
      <c r="B746" s="90" t="s">
        <v>972</v>
      </c>
      <c r="C746" s="90" t="s">
        <v>864</v>
      </c>
      <c r="D746" s="90"/>
      <c r="E746" s="90"/>
      <c r="F746" s="91">
        <v>227245.27</v>
      </c>
      <c r="G746" s="91">
        <v>126565.9</v>
      </c>
      <c r="H746" s="91">
        <v>147137.82</v>
      </c>
    </row>
    <row r="747" spans="1:8" ht="78.75" x14ac:dyDescent="0.25">
      <c r="A747" s="89" t="s">
        <v>817</v>
      </c>
      <c r="B747" s="90" t="s">
        <v>972</v>
      </c>
      <c r="C747" s="90" t="s">
        <v>864</v>
      </c>
      <c r="D747" s="90" t="s">
        <v>67</v>
      </c>
      <c r="E747" s="90"/>
      <c r="F747" s="91">
        <v>227245.27</v>
      </c>
      <c r="G747" s="91">
        <v>126565.9</v>
      </c>
      <c r="H747" s="91">
        <v>147137.82</v>
      </c>
    </row>
    <row r="748" spans="1:8" ht="63" x14ac:dyDescent="0.25">
      <c r="A748" s="89" t="s">
        <v>859</v>
      </c>
      <c r="B748" s="90" t="s">
        <v>972</v>
      </c>
      <c r="C748" s="90" t="s">
        <v>864</v>
      </c>
      <c r="D748" s="90" t="s">
        <v>860</v>
      </c>
      <c r="E748" s="90"/>
      <c r="F748" s="91">
        <v>223645.27</v>
      </c>
      <c r="G748" s="91">
        <v>122965.9</v>
      </c>
      <c r="H748" s="91">
        <v>143537.82</v>
      </c>
    </row>
    <row r="749" spans="1:8" ht="15.75" x14ac:dyDescent="0.25">
      <c r="A749" s="89" t="s">
        <v>861</v>
      </c>
      <c r="B749" s="90" t="s">
        <v>972</v>
      </c>
      <c r="C749" s="90" t="s">
        <v>864</v>
      </c>
      <c r="D749" s="90" t="s">
        <v>862</v>
      </c>
      <c r="E749" s="90"/>
      <c r="F749" s="91">
        <v>80659.83</v>
      </c>
      <c r="G749" s="91">
        <v>89065.9</v>
      </c>
      <c r="H749" s="91">
        <v>93037.82</v>
      </c>
    </row>
    <row r="750" spans="1:8" ht="47.25" x14ac:dyDescent="0.25">
      <c r="A750" s="89" t="s">
        <v>87</v>
      </c>
      <c r="B750" s="90" t="s">
        <v>972</v>
      </c>
      <c r="C750" s="90" t="s">
        <v>864</v>
      </c>
      <c r="D750" s="90" t="s">
        <v>862</v>
      </c>
      <c r="E750" s="90" t="s">
        <v>88</v>
      </c>
      <c r="F750" s="91">
        <v>80659.83</v>
      </c>
      <c r="G750" s="91">
        <v>89065.9</v>
      </c>
      <c r="H750" s="91">
        <v>93037.82</v>
      </c>
    </row>
    <row r="751" spans="1:8" ht="31.5" x14ac:dyDescent="0.25">
      <c r="A751" s="89" t="s">
        <v>865</v>
      </c>
      <c r="B751" s="90" t="s">
        <v>972</v>
      </c>
      <c r="C751" s="90" t="s">
        <v>864</v>
      </c>
      <c r="D751" s="90" t="s">
        <v>866</v>
      </c>
      <c r="E751" s="90"/>
      <c r="F751" s="91">
        <v>3906.78</v>
      </c>
      <c r="G751" s="91">
        <v>2000</v>
      </c>
      <c r="H751" s="91">
        <v>2000</v>
      </c>
    </row>
    <row r="752" spans="1:8" ht="47.25" x14ac:dyDescent="0.25">
      <c r="A752" s="89" t="s">
        <v>79</v>
      </c>
      <c r="B752" s="90" t="s">
        <v>972</v>
      </c>
      <c r="C752" s="90" t="s">
        <v>864</v>
      </c>
      <c r="D752" s="90" t="s">
        <v>866</v>
      </c>
      <c r="E752" s="90" t="s">
        <v>80</v>
      </c>
      <c r="F752" s="91">
        <v>3906.78</v>
      </c>
      <c r="G752" s="91">
        <v>2000</v>
      </c>
      <c r="H752" s="91">
        <v>2000</v>
      </c>
    </row>
    <row r="753" spans="1:8" ht="47.25" x14ac:dyDescent="0.25">
      <c r="A753" s="89" t="s">
        <v>867</v>
      </c>
      <c r="B753" s="90" t="s">
        <v>972</v>
      </c>
      <c r="C753" s="90" t="s">
        <v>864</v>
      </c>
      <c r="D753" s="90" t="s">
        <v>868</v>
      </c>
      <c r="E753" s="90"/>
      <c r="F753" s="91">
        <v>139078.66</v>
      </c>
      <c r="G753" s="91">
        <v>31900</v>
      </c>
      <c r="H753" s="91">
        <v>48500</v>
      </c>
    </row>
    <row r="754" spans="1:8" ht="47.25" x14ac:dyDescent="0.25">
      <c r="A754" s="89" t="s">
        <v>87</v>
      </c>
      <c r="B754" s="90" t="s">
        <v>972</v>
      </c>
      <c r="C754" s="90" t="s">
        <v>864</v>
      </c>
      <c r="D754" s="90" t="s">
        <v>868</v>
      </c>
      <c r="E754" s="90" t="s">
        <v>88</v>
      </c>
      <c r="F754" s="91">
        <v>139078.66</v>
      </c>
      <c r="G754" s="91">
        <v>31900</v>
      </c>
      <c r="H754" s="91">
        <v>48500</v>
      </c>
    </row>
    <row r="755" spans="1:8" ht="78.75" x14ac:dyDescent="0.25">
      <c r="A755" s="89" t="s">
        <v>869</v>
      </c>
      <c r="B755" s="90" t="s">
        <v>972</v>
      </c>
      <c r="C755" s="90" t="s">
        <v>864</v>
      </c>
      <c r="D755" s="90" t="s">
        <v>870</v>
      </c>
      <c r="E755" s="90"/>
      <c r="F755" s="91">
        <v>3600</v>
      </c>
      <c r="G755" s="91">
        <v>3600</v>
      </c>
      <c r="H755" s="91">
        <v>3600</v>
      </c>
    </row>
    <row r="756" spans="1:8" ht="47.25" x14ac:dyDescent="0.25">
      <c r="A756" s="89" t="s">
        <v>874</v>
      </c>
      <c r="B756" s="90" t="s">
        <v>972</v>
      </c>
      <c r="C756" s="90" t="s">
        <v>864</v>
      </c>
      <c r="D756" s="90" t="s">
        <v>875</v>
      </c>
      <c r="E756" s="90"/>
      <c r="F756" s="91">
        <v>3600</v>
      </c>
      <c r="G756" s="91">
        <v>3600</v>
      </c>
      <c r="H756" s="91">
        <v>3600</v>
      </c>
    </row>
    <row r="757" spans="1:8" ht="47.25" x14ac:dyDescent="0.25">
      <c r="A757" s="89" t="s">
        <v>87</v>
      </c>
      <c r="B757" s="90" t="s">
        <v>972</v>
      </c>
      <c r="C757" s="90" t="s">
        <v>864</v>
      </c>
      <c r="D757" s="90" t="s">
        <v>875</v>
      </c>
      <c r="E757" s="90" t="s">
        <v>88</v>
      </c>
      <c r="F757" s="91">
        <v>3600</v>
      </c>
      <c r="G757" s="91">
        <v>3600</v>
      </c>
      <c r="H757" s="91">
        <v>3600</v>
      </c>
    </row>
    <row r="758" spans="1:8" ht="15.75" x14ac:dyDescent="0.25">
      <c r="A758" s="89" t="s">
        <v>616</v>
      </c>
      <c r="B758" s="90" t="s">
        <v>972</v>
      </c>
      <c r="C758" s="90" t="s">
        <v>617</v>
      </c>
      <c r="D758" s="90"/>
      <c r="E758" s="90"/>
      <c r="F758" s="91">
        <v>98733.07</v>
      </c>
      <c r="G758" s="91">
        <v>97821.07</v>
      </c>
      <c r="H758" s="91">
        <v>97821.07</v>
      </c>
    </row>
    <row r="759" spans="1:8" ht="47.25" x14ac:dyDescent="0.25">
      <c r="A759" s="89" t="s">
        <v>666</v>
      </c>
      <c r="B759" s="90" t="s">
        <v>972</v>
      </c>
      <c r="C759" s="90" t="s">
        <v>617</v>
      </c>
      <c r="D759" s="90" t="s">
        <v>65</v>
      </c>
      <c r="E759" s="90"/>
      <c r="F759" s="91">
        <v>15400</v>
      </c>
      <c r="G759" s="91">
        <v>15400</v>
      </c>
      <c r="H759" s="91">
        <v>15400</v>
      </c>
    </row>
    <row r="760" spans="1:8" ht="31.5" x14ac:dyDescent="0.25">
      <c r="A760" s="89" t="s">
        <v>667</v>
      </c>
      <c r="B760" s="90" t="s">
        <v>972</v>
      </c>
      <c r="C760" s="90" t="s">
        <v>617</v>
      </c>
      <c r="D760" s="90" t="s">
        <v>668</v>
      </c>
      <c r="E760" s="90"/>
      <c r="F760" s="91">
        <v>15400</v>
      </c>
      <c r="G760" s="91">
        <v>15400</v>
      </c>
      <c r="H760" s="91">
        <v>15400</v>
      </c>
    </row>
    <row r="761" spans="1:8" ht="47.25" x14ac:dyDescent="0.25">
      <c r="A761" s="89" t="s">
        <v>685</v>
      </c>
      <c r="B761" s="90" t="s">
        <v>972</v>
      </c>
      <c r="C761" s="90" t="s">
        <v>617</v>
      </c>
      <c r="D761" s="90" t="s">
        <v>686</v>
      </c>
      <c r="E761" s="90"/>
      <c r="F761" s="91">
        <v>6400</v>
      </c>
      <c r="G761" s="91">
        <v>6400</v>
      </c>
      <c r="H761" s="91">
        <v>6400</v>
      </c>
    </row>
    <row r="762" spans="1:8" ht="31.5" x14ac:dyDescent="0.25">
      <c r="A762" s="89" t="s">
        <v>494</v>
      </c>
      <c r="B762" s="90" t="s">
        <v>972</v>
      </c>
      <c r="C762" s="90" t="s">
        <v>617</v>
      </c>
      <c r="D762" s="90" t="s">
        <v>686</v>
      </c>
      <c r="E762" s="90" t="s">
        <v>495</v>
      </c>
      <c r="F762" s="91">
        <v>6400</v>
      </c>
      <c r="G762" s="91">
        <v>6400</v>
      </c>
      <c r="H762" s="91">
        <v>6400</v>
      </c>
    </row>
    <row r="763" spans="1:8" ht="63" x14ac:dyDescent="0.25">
      <c r="A763" s="89" t="s">
        <v>687</v>
      </c>
      <c r="B763" s="90" t="s">
        <v>972</v>
      </c>
      <c r="C763" s="90" t="s">
        <v>617</v>
      </c>
      <c r="D763" s="90" t="s">
        <v>688</v>
      </c>
      <c r="E763" s="90"/>
      <c r="F763" s="91">
        <v>9000</v>
      </c>
      <c r="G763" s="91">
        <v>9000</v>
      </c>
      <c r="H763" s="91">
        <v>9000</v>
      </c>
    </row>
    <row r="764" spans="1:8" ht="47.25" x14ac:dyDescent="0.25">
      <c r="A764" s="89" t="s">
        <v>87</v>
      </c>
      <c r="B764" s="90" t="s">
        <v>972</v>
      </c>
      <c r="C764" s="90" t="s">
        <v>617</v>
      </c>
      <c r="D764" s="90" t="s">
        <v>688</v>
      </c>
      <c r="E764" s="90" t="s">
        <v>88</v>
      </c>
      <c r="F764" s="91">
        <v>9000</v>
      </c>
      <c r="G764" s="91">
        <v>9000</v>
      </c>
      <c r="H764" s="91">
        <v>9000</v>
      </c>
    </row>
    <row r="765" spans="1:8" ht="31.5" x14ac:dyDescent="0.25">
      <c r="A765" s="89" t="s">
        <v>880</v>
      </c>
      <c r="B765" s="90" t="s">
        <v>972</v>
      </c>
      <c r="C765" s="90" t="s">
        <v>617</v>
      </c>
      <c r="D765" s="90" t="s">
        <v>69</v>
      </c>
      <c r="E765" s="90"/>
      <c r="F765" s="91">
        <v>83333.070000000007</v>
      </c>
      <c r="G765" s="91">
        <v>82421.070000000007</v>
      </c>
      <c r="H765" s="91">
        <v>82421.070000000007</v>
      </c>
    </row>
    <row r="766" spans="1:8" ht="31.5" x14ac:dyDescent="0.25">
      <c r="A766" s="89" t="s">
        <v>926</v>
      </c>
      <c r="B766" s="90" t="s">
        <v>972</v>
      </c>
      <c r="C766" s="90" t="s">
        <v>617</v>
      </c>
      <c r="D766" s="90" t="s">
        <v>927</v>
      </c>
      <c r="E766" s="90"/>
      <c r="F766" s="91">
        <v>83333.070000000007</v>
      </c>
      <c r="G766" s="91">
        <v>82421.070000000007</v>
      </c>
      <c r="H766" s="91">
        <v>82421.070000000007</v>
      </c>
    </row>
    <row r="767" spans="1:8" ht="15.75" x14ac:dyDescent="0.25">
      <c r="A767" s="89" t="s">
        <v>928</v>
      </c>
      <c r="B767" s="90" t="s">
        <v>972</v>
      </c>
      <c r="C767" s="90" t="s">
        <v>617</v>
      </c>
      <c r="D767" s="90" t="s">
        <v>929</v>
      </c>
      <c r="E767" s="90"/>
      <c r="F767" s="91">
        <v>77339.839999999997</v>
      </c>
      <c r="G767" s="91">
        <v>80063.86</v>
      </c>
      <c r="H767" s="91">
        <v>80063.86</v>
      </c>
    </row>
    <row r="768" spans="1:8" ht="94.5" x14ac:dyDescent="0.25">
      <c r="A768" s="89" t="s">
        <v>887</v>
      </c>
      <c r="B768" s="90" t="s">
        <v>972</v>
      </c>
      <c r="C768" s="90" t="s">
        <v>617</v>
      </c>
      <c r="D768" s="90" t="s">
        <v>929</v>
      </c>
      <c r="E768" s="90" t="s">
        <v>888</v>
      </c>
      <c r="F768" s="91">
        <v>77339.839999999997</v>
      </c>
      <c r="G768" s="91">
        <v>80063.86</v>
      </c>
      <c r="H768" s="91">
        <v>80063.86</v>
      </c>
    </row>
    <row r="769" spans="1:8" ht="47.25" x14ac:dyDescent="0.25">
      <c r="A769" s="89" t="s">
        <v>930</v>
      </c>
      <c r="B769" s="90" t="s">
        <v>972</v>
      </c>
      <c r="C769" s="90" t="s">
        <v>617</v>
      </c>
      <c r="D769" s="90" t="s">
        <v>931</v>
      </c>
      <c r="E769" s="90"/>
      <c r="F769" s="91">
        <v>5993.23</v>
      </c>
      <c r="G769" s="91">
        <v>2357.21</v>
      </c>
      <c r="H769" s="91">
        <v>2357.21</v>
      </c>
    </row>
    <row r="770" spans="1:8" ht="94.5" x14ac:dyDescent="0.25">
      <c r="A770" s="89" t="s">
        <v>887</v>
      </c>
      <c r="B770" s="90" t="s">
        <v>972</v>
      </c>
      <c r="C770" s="90" t="s">
        <v>617</v>
      </c>
      <c r="D770" s="90" t="s">
        <v>931</v>
      </c>
      <c r="E770" s="90" t="s">
        <v>888</v>
      </c>
      <c r="F770" s="91">
        <v>1.8</v>
      </c>
      <c r="G770" s="91">
        <v>1.8</v>
      </c>
      <c r="H770" s="91">
        <v>1.8</v>
      </c>
    </row>
    <row r="771" spans="1:8" ht="47.25" x14ac:dyDescent="0.25">
      <c r="A771" s="89" t="s">
        <v>79</v>
      </c>
      <c r="B771" s="90" t="s">
        <v>972</v>
      </c>
      <c r="C771" s="90" t="s">
        <v>617</v>
      </c>
      <c r="D771" s="90" t="s">
        <v>931</v>
      </c>
      <c r="E771" s="90" t="s">
        <v>80</v>
      </c>
      <c r="F771" s="91">
        <v>5989.79</v>
      </c>
      <c r="G771" s="91">
        <v>2353.77</v>
      </c>
      <c r="H771" s="91">
        <v>2353.77</v>
      </c>
    </row>
    <row r="772" spans="1:8" ht="15.75" x14ac:dyDescent="0.25">
      <c r="A772" s="89" t="s">
        <v>136</v>
      </c>
      <c r="B772" s="90" t="s">
        <v>972</v>
      </c>
      <c r="C772" s="90" t="s">
        <v>617</v>
      </c>
      <c r="D772" s="90" t="s">
        <v>931</v>
      </c>
      <c r="E772" s="90" t="s">
        <v>137</v>
      </c>
      <c r="F772" s="91">
        <v>1.64</v>
      </c>
      <c r="G772" s="91">
        <v>1.64</v>
      </c>
      <c r="H772" s="91">
        <v>1.64</v>
      </c>
    </row>
    <row r="773" spans="1:8" ht="15.75" x14ac:dyDescent="0.25">
      <c r="A773" s="89" t="s">
        <v>681</v>
      </c>
      <c r="B773" s="90" t="s">
        <v>972</v>
      </c>
      <c r="C773" s="90" t="s">
        <v>682</v>
      </c>
      <c r="D773" s="90"/>
      <c r="E773" s="90"/>
      <c r="F773" s="91">
        <v>676726.94</v>
      </c>
      <c r="G773" s="91">
        <v>701474.04</v>
      </c>
      <c r="H773" s="91">
        <v>639293.46</v>
      </c>
    </row>
    <row r="774" spans="1:8" ht="15.75" x14ac:dyDescent="0.25">
      <c r="A774" s="89" t="s">
        <v>683</v>
      </c>
      <c r="B774" s="90" t="s">
        <v>972</v>
      </c>
      <c r="C774" s="90" t="s">
        <v>684</v>
      </c>
      <c r="D774" s="90"/>
      <c r="E774" s="90"/>
      <c r="F774" s="91">
        <v>676726.94</v>
      </c>
      <c r="G774" s="91">
        <v>701474.04</v>
      </c>
      <c r="H774" s="91">
        <v>639293.46</v>
      </c>
    </row>
    <row r="775" spans="1:8" ht="47.25" x14ac:dyDescent="0.25">
      <c r="A775" s="89" t="s">
        <v>666</v>
      </c>
      <c r="B775" s="90" t="s">
        <v>972</v>
      </c>
      <c r="C775" s="90" t="s">
        <v>684</v>
      </c>
      <c r="D775" s="90" t="s">
        <v>65</v>
      </c>
      <c r="E775" s="90"/>
      <c r="F775" s="91">
        <v>1260</v>
      </c>
      <c r="G775" s="91">
        <v>535</v>
      </c>
      <c r="H775" s="91">
        <v>535</v>
      </c>
    </row>
    <row r="776" spans="1:8" ht="31.5" x14ac:dyDescent="0.25">
      <c r="A776" s="89" t="s">
        <v>667</v>
      </c>
      <c r="B776" s="90" t="s">
        <v>972</v>
      </c>
      <c r="C776" s="90" t="s">
        <v>684</v>
      </c>
      <c r="D776" s="90" t="s">
        <v>668</v>
      </c>
      <c r="E776" s="90"/>
      <c r="F776" s="91">
        <v>1125</v>
      </c>
      <c r="G776" s="91">
        <v>400</v>
      </c>
      <c r="H776" s="91">
        <v>400</v>
      </c>
    </row>
    <row r="777" spans="1:8" ht="15.75" x14ac:dyDescent="0.25">
      <c r="A777" s="89" t="s">
        <v>679</v>
      </c>
      <c r="B777" s="90" t="s">
        <v>972</v>
      </c>
      <c r="C777" s="90" t="s">
        <v>684</v>
      </c>
      <c r="D777" s="90" t="s">
        <v>680</v>
      </c>
      <c r="E777" s="90"/>
      <c r="F777" s="91">
        <v>1125</v>
      </c>
      <c r="G777" s="91">
        <v>400</v>
      </c>
      <c r="H777" s="91">
        <v>400</v>
      </c>
    </row>
    <row r="778" spans="1:8" ht="47.25" x14ac:dyDescent="0.25">
      <c r="A778" s="89" t="s">
        <v>79</v>
      </c>
      <c r="B778" s="90" t="s">
        <v>972</v>
      </c>
      <c r="C778" s="90" t="s">
        <v>684</v>
      </c>
      <c r="D778" s="90" t="s">
        <v>680</v>
      </c>
      <c r="E778" s="90" t="s">
        <v>80</v>
      </c>
      <c r="F778" s="91">
        <v>1125</v>
      </c>
      <c r="G778" s="91">
        <v>400</v>
      </c>
      <c r="H778" s="91">
        <v>400</v>
      </c>
    </row>
    <row r="779" spans="1:8" ht="47.25" x14ac:dyDescent="0.25">
      <c r="A779" s="89" t="s">
        <v>731</v>
      </c>
      <c r="B779" s="90" t="s">
        <v>972</v>
      </c>
      <c r="C779" s="90" t="s">
        <v>684</v>
      </c>
      <c r="D779" s="90" t="s">
        <v>732</v>
      </c>
      <c r="E779" s="90"/>
      <c r="F779" s="91">
        <v>135</v>
      </c>
      <c r="G779" s="91">
        <v>135</v>
      </c>
      <c r="H779" s="91">
        <v>135</v>
      </c>
    </row>
    <row r="780" spans="1:8" ht="15.75" x14ac:dyDescent="0.25">
      <c r="A780" s="89" t="s">
        <v>679</v>
      </c>
      <c r="B780" s="90" t="s">
        <v>972</v>
      </c>
      <c r="C780" s="90" t="s">
        <v>684</v>
      </c>
      <c r="D780" s="90" t="s">
        <v>733</v>
      </c>
      <c r="E780" s="90"/>
      <c r="F780" s="91">
        <v>135</v>
      </c>
      <c r="G780" s="91">
        <v>135</v>
      </c>
      <c r="H780" s="91">
        <v>135</v>
      </c>
    </row>
    <row r="781" spans="1:8" ht="47.25" x14ac:dyDescent="0.25">
      <c r="A781" s="89" t="s">
        <v>79</v>
      </c>
      <c r="B781" s="90" t="s">
        <v>972</v>
      </c>
      <c r="C781" s="90" t="s">
        <v>684</v>
      </c>
      <c r="D781" s="90" t="s">
        <v>733</v>
      </c>
      <c r="E781" s="90" t="s">
        <v>80</v>
      </c>
      <c r="F781" s="91">
        <v>135</v>
      </c>
      <c r="G781" s="91">
        <v>135</v>
      </c>
      <c r="H781" s="91">
        <v>135</v>
      </c>
    </row>
    <row r="782" spans="1:8" ht="47.25" x14ac:dyDescent="0.25">
      <c r="A782" s="89" t="s">
        <v>746</v>
      </c>
      <c r="B782" s="90" t="s">
        <v>972</v>
      </c>
      <c r="C782" s="90" t="s">
        <v>684</v>
      </c>
      <c r="D782" s="90" t="s">
        <v>66</v>
      </c>
      <c r="E782" s="90"/>
      <c r="F782" s="91">
        <v>675466.94</v>
      </c>
      <c r="G782" s="91">
        <v>700939.04</v>
      </c>
      <c r="H782" s="91">
        <v>638758.46</v>
      </c>
    </row>
    <row r="783" spans="1:8" ht="47.25" x14ac:dyDescent="0.25">
      <c r="A783" s="89" t="s">
        <v>747</v>
      </c>
      <c r="B783" s="90" t="s">
        <v>972</v>
      </c>
      <c r="C783" s="90" t="s">
        <v>684</v>
      </c>
      <c r="D783" s="90" t="s">
        <v>748</v>
      </c>
      <c r="E783" s="90"/>
      <c r="F783" s="91">
        <v>145632.26999999999</v>
      </c>
      <c r="G783" s="91">
        <v>155276.31</v>
      </c>
      <c r="H783" s="91">
        <v>155458.35999999999</v>
      </c>
    </row>
    <row r="784" spans="1:8" ht="47.25" x14ac:dyDescent="0.25">
      <c r="A784" s="89" t="s">
        <v>749</v>
      </c>
      <c r="B784" s="90" t="s">
        <v>972</v>
      </c>
      <c r="C784" s="90" t="s">
        <v>684</v>
      </c>
      <c r="D784" s="90" t="s">
        <v>750</v>
      </c>
      <c r="E784" s="90"/>
      <c r="F784" s="91">
        <v>114809.4</v>
      </c>
      <c r="G784" s="91">
        <v>121399.71</v>
      </c>
      <c r="H784" s="91">
        <v>121539.47</v>
      </c>
    </row>
    <row r="785" spans="1:8" ht="47.25" x14ac:dyDescent="0.25">
      <c r="A785" s="89" t="s">
        <v>87</v>
      </c>
      <c r="B785" s="90" t="s">
        <v>972</v>
      </c>
      <c r="C785" s="90" t="s">
        <v>684</v>
      </c>
      <c r="D785" s="90" t="s">
        <v>750</v>
      </c>
      <c r="E785" s="90" t="s">
        <v>88</v>
      </c>
      <c r="F785" s="91">
        <v>114809.4</v>
      </c>
      <c r="G785" s="91">
        <v>121399.71</v>
      </c>
      <c r="H785" s="91">
        <v>121539.47</v>
      </c>
    </row>
    <row r="786" spans="1:8" ht="31.5" x14ac:dyDescent="0.25">
      <c r="A786" s="89" t="s">
        <v>751</v>
      </c>
      <c r="B786" s="90" t="s">
        <v>972</v>
      </c>
      <c r="C786" s="90" t="s">
        <v>684</v>
      </c>
      <c r="D786" s="90" t="s">
        <v>752</v>
      </c>
      <c r="E786" s="90"/>
      <c r="F786" s="91">
        <v>20740.580000000002</v>
      </c>
      <c r="G786" s="91">
        <v>21921.77</v>
      </c>
      <c r="H786" s="91">
        <v>21964.07</v>
      </c>
    </row>
    <row r="787" spans="1:8" ht="47.25" x14ac:dyDescent="0.25">
      <c r="A787" s="89" t="s">
        <v>87</v>
      </c>
      <c r="B787" s="90" t="s">
        <v>972</v>
      </c>
      <c r="C787" s="90" t="s">
        <v>684</v>
      </c>
      <c r="D787" s="90" t="s">
        <v>752</v>
      </c>
      <c r="E787" s="90" t="s">
        <v>88</v>
      </c>
      <c r="F787" s="91">
        <v>20740.580000000002</v>
      </c>
      <c r="G787" s="91">
        <v>21921.77</v>
      </c>
      <c r="H787" s="91">
        <v>21964.07</v>
      </c>
    </row>
    <row r="788" spans="1:8" ht="31.5" x14ac:dyDescent="0.25">
      <c r="A788" s="89" t="s">
        <v>753</v>
      </c>
      <c r="B788" s="90" t="s">
        <v>972</v>
      </c>
      <c r="C788" s="90" t="s">
        <v>684</v>
      </c>
      <c r="D788" s="90" t="s">
        <v>754</v>
      </c>
      <c r="E788" s="90"/>
      <c r="F788" s="91">
        <v>7890.28</v>
      </c>
      <c r="G788" s="91">
        <v>9802.7000000000007</v>
      </c>
      <c r="H788" s="91">
        <v>9802.7000000000007</v>
      </c>
    </row>
    <row r="789" spans="1:8" ht="47.25" x14ac:dyDescent="0.25">
      <c r="A789" s="89" t="s">
        <v>87</v>
      </c>
      <c r="B789" s="90" t="s">
        <v>972</v>
      </c>
      <c r="C789" s="90" t="s">
        <v>684</v>
      </c>
      <c r="D789" s="90" t="s">
        <v>754</v>
      </c>
      <c r="E789" s="90" t="s">
        <v>88</v>
      </c>
      <c r="F789" s="91">
        <v>7890.28</v>
      </c>
      <c r="G789" s="91">
        <v>9802.7000000000007</v>
      </c>
      <c r="H789" s="91">
        <v>9802.7000000000007</v>
      </c>
    </row>
    <row r="790" spans="1:8" ht="47.25" x14ac:dyDescent="0.25">
      <c r="A790" s="89" t="s">
        <v>755</v>
      </c>
      <c r="B790" s="90" t="s">
        <v>972</v>
      </c>
      <c r="C790" s="90" t="s">
        <v>684</v>
      </c>
      <c r="D790" s="90" t="s">
        <v>756</v>
      </c>
      <c r="E790" s="90"/>
      <c r="F790" s="91">
        <v>39.89</v>
      </c>
      <c r="G790" s="91">
        <v>0</v>
      </c>
      <c r="H790" s="91">
        <v>0</v>
      </c>
    </row>
    <row r="791" spans="1:8" ht="31.5" x14ac:dyDescent="0.25">
      <c r="A791" s="89" t="s">
        <v>494</v>
      </c>
      <c r="B791" s="90" t="s">
        <v>972</v>
      </c>
      <c r="C791" s="90" t="s">
        <v>684</v>
      </c>
      <c r="D791" s="90" t="s">
        <v>756</v>
      </c>
      <c r="E791" s="90" t="s">
        <v>495</v>
      </c>
      <c r="F791" s="91">
        <v>39.89</v>
      </c>
      <c r="G791" s="91">
        <v>0</v>
      </c>
      <c r="H791" s="91">
        <v>0</v>
      </c>
    </row>
    <row r="792" spans="1:8" ht="31.5" x14ac:dyDescent="0.25">
      <c r="A792" s="89" t="s">
        <v>757</v>
      </c>
      <c r="B792" s="90" t="s">
        <v>972</v>
      </c>
      <c r="C792" s="90" t="s">
        <v>684</v>
      </c>
      <c r="D792" s="90" t="s">
        <v>758</v>
      </c>
      <c r="E792" s="90"/>
      <c r="F792" s="91">
        <v>2152.13</v>
      </c>
      <c r="G792" s="91">
        <v>2152.13</v>
      </c>
      <c r="H792" s="91">
        <v>2152.13</v>
      </c>
    </row>
    <row r="793" spans="1:8" ht="47.25" x14ac:dyDescent="0.25">
      <c r="A793" s="89" t="s">
        <v>87</v>
      </c>
      <c r="B793" s="90" t="s">
        <v>972</v>
      </c>
      <c r="C793" s="90" t="s">
        <v>684</v>
      </c>
      <c r="D793" s="90" t="s">
        <v>758</v>
      </c>
      <c r="E793" s="90" t="s">
        <v>88</v>
      </c>
      <c r="F793" s="91">
        <v>2152.13</v>
      </c>
      <c r="G793" s="91">
        <v>2152.13</v>
      </c>
      <c r="H793" s="91">
        <v>2152.13</v>
      </c>
    </row>
    <row r="794" spans="1:8" ht="78.75" x14ac:dyDescent="0.25">
      <c r="A794" s="89" t="s">
        <v>759</v>
      </c>
      <c r="B794" s="90" t="s">
        <v>972</v>
      </c>
      <c r="C794" s="90" t="s">
        <v>684</v>
      </c>
      <c r="D794" s="90" t="s">
        <v>760</v>
      </c>
      <c r="E794" s="90"/>
      <c r="F794" s="91">
        <v>293976.3</v>
      </c>
      <c r="G794" s="91">
        <v>362277.71</v>
      </c>
      <c r="H794" s="91">
        <v>366042.37</v>
      </c>
    </row>
    <row r="795" spans="1:8" ht="63" x14ac:dyDescent="0.25">
      <c r="A795" s="89" t="s">
        <v>761</v>
      </c>
      <c r="B795" s="90" t="s">
        <v>972</v>
      </c>
      <c r="C795" s="90" t="s">
        <v>684</v>
      </c>
      <c r="D795" s="90" t="s">
        <v>762</v>
      </c>
      <c r="E795" s="90"/>
      <c r="F795" s="91">
        <v>0</v>
      </c>
      <c r="G795" s="91">
        <v>10000</v>
      </c>
      <c r="H795" s="91">
        <v>214174.84</v>
      </c>
    </row>
    <row r="796" spans="1:8" ht="47.25" x14ac:dyDescent="0.25">
      <c r="A796" s="89" t="s">
        <v>106</v>
      </c>
      <c r="B796" s="90" t="s">
        <v>972</v>
      </c>
      <c r="C796" s="90" t="s">
        <v>684</v>
      </c>
      <c r="D796" s="90" t="s">
        <v>762</v>
      </c>
      <c r="E796" s="90" t="s">
        <v>107</v>
      </c>
      <c r="F796" s="91">
        <v>0</v>
      </c>
      <c r="G796" s="91">
        <v>10000</v>
      </c>
      <c r="H796" s="91">
        <v>214174.84</v>
      </c>
    </row>
    <row r="797" spans="1:8" ht="15.75" x14ac:dyDescent="0.25">
      <c r="A797" s="89" t="s">
        <v>763</v>
      </c>
      <c r="B797" s="90" t="s">
        <v>972</v>
      </c>
      <c r="C797" s="90" t="s">
        <v>684</v>
      </c>
      <c r="D797" s="90" t="s">
        <v>764</v>
      </c>
      <c r="E797" s="90"/>
      <c r="F797" s="91">
        <v>105162.11</v>
      </c>
      <c r="G797" s="91">
        <v>107561.4</v>
      </c>
      <c r="H797" s="91">
        <v>107651.51</v>
      </c>
    </row>
    <row r="798" spans="1:8" ht="47.25" x14ac:dyDescent="0.25">
      <c r="A798" s="89" t="s">
        <v>87</v>
      </c>
      <c r="B798" s="90" t="s">
        <v>972</v>
      </c>
      <c r="C798" s="90" t="s">
        <v>684</v>
      </c>
      <c r="D798" s="90" t="s">
        <v>764</v>
      </c>
      <c r="E798" s="90" t="s">
        <v>88</v>
      </c>
      <c r="F798" s="91">
        <v>105162.11</v>
      </c>
      <c r="G798" s="91">
        <v>107561.4</v>
      </c>
      <c r="H798" s="91">
        <v>107651.51</v>
      </c>
    </row>
    <row r="799" spans="1:8" ht="31.5" x14ac:dyDescent="0.25">
      <c r="A799" s="89" t="s">
        <v>765</v>
      </c>
      <c r="B799" s="90" t="s">
        <v>972</v>
      </c>
      <c r="C799" s="90" t="s">
        <v>684</v>
      </c>
      <c r="D799" s="90" t="s">
        <v>766</v>
      </c>
      <c r="E799" s="90"/>
      <c r="F799" s="91">
        <v>16138.99</v>
      </c>
      <c r="G799" s="91">
        <v>2685</v>
      </c>
      <c r="H799" s="91">
        <v>2685</v>
      </c>
    </row>
    <row r="800" spans="1:8" ht="47.25" x14ac:dyDescent="0.25">
      <c r="A800" s="89" t="s">
        <v>87</v>
      </c>
      <c r="B800" s="90" t="s">
        <v>972</v>
      </c>
      <c r="C800" s="90" t="s">
        <v>684</v>
      </c>
      <c r="D800" s="90" t="s">
        <v>766</v>
      </c>
      <c r="E800" s="90" t="s">
        <v>88</v>
      </c>
      <c r="F800" s="91">
        <v>16138.99</v>
      </c>
      <c r="G800" s="91">
        <v>2685</v>
      </c>
      <c r="H800" s="91">
        <v>2685</v>
      </c>
    </row>
    <row r="801" spans="1:8" ht="31.5" x14ac:dyDescent="0.25">
      <c r="A801" s="89" t="s">
        <v>767</v>
      </c>
      <c r="B801" s="90" t="s">
        <v>972</v>
      </c>
      <c r="C801" s="90" t="s">
        <v>684</v>
      </c>
      <c r="D801" s="90" t="s">
        <v>768</v>
      </c>
      <c r="E801" s="90"/>
      <c r="F801" s="91">
        <v>16647.43</v>
      </c>
      <c r="G801" s="91">
        <v>18276.57</v>
      </c>
      <c r="H801" s="91">
        <v>18297.04</v>
      </c>
    </row>
    <row r="802" spans="1:8" ht="47.25" x14ac:dyDescent="0.25">
      <c r="A802" s="89" t="s">
        <v>87</v>
      </c>
      <c r="B802" s="90" t="s">
        <v>972</v>
      </c>
      <c r="C802" s="90" t="s">
        <v>684</v>
      </c>
      <c r="D802" s="90" t="s">
        <v>768</v>
      </c>
      <c r="E802" s="90" t="s">
        <v>88</v>
      </c>
      <c r="F802" s="91">
        <v>16647.43</v>
      </c>
      <c r="G802" s="91">
        <v>18276.57</v>
      </c>
      <c r="H802" s="91">
        <v>18297.04</v>
      </c>
    </row>
    <row r="803" spans="1:8" ht="31.5" x14ac:dyDescent="0.25">
      <c r="A803" s="89" t="s">
        <v>769</v>
      </c>
      <c r="B803" s="90" t="s">
        <v>972</v>
      </c>
      <c r="C803" s="90" t="s">
        <v>684</v>
      </c>
      <c r="D803" s="90" t="s">
        <v>770</v>
      </c>
      <c r="E803" s="90"/>
      <c r="F803" s="91">
        <v>6434.06</v>
      </c>
      <c r="G803" s="91">
        <v>3350</v>
      </c>
      <c r="H803" s="91">
        <v>2644.72</v>
      </c>
    </row>
    <row r="804" spans="1:8" ht="47.25" x14ac:dyDescent="0.25">
      <c r="A804" s="89" t="s">
        <v>87</v>
      </c>
      <c r="B804" s="90" t="s">
        <v>972</v>
      </c>
      <c r="C804" s="90" t="s">
        <v>684</v>
      </c>
      <c r="D804" s="90" t="s">
        <v>770</v>
      </c>
      <c r="E804" s="90" t="s">
        <v>88</v>
      </c>
      <c r="F804" s="91">
        <v>6434.06</v>
      </c>
      <c r="G804" s="91">
        <v>3350</v>
      </c>
      <c r="H804" s="91">
        <v>2644.72</v>
      </c>
    </row>
    <row r="805" spans="1:8" ht="78.75" x14ac:dyDescent="0.25">
      <c r="A805" s="89" t="s">
        <v>771</v>
      </c>
      <c r="B805" s="90" t="s">
        <v>972</v>
      </c>
      <c r="C805" s="90" t="s">
        <v>684</v>
      </c>
      <c r="D805" s="90" t="s">
        <v>772</v>
      </c>
      <c r="E805" s="90"/>
      <c r="F805" s="91">
        <v>15167.07</v>
      </c>
      <c r="G805" s="91">
        <v>10000</v>
      </c>
      <c r="H805" s="91">
        <v>20589.259999999998</v>
      </c>
    </row>
    <row r="806" spans="1:8" ht="47.25" x14ac:dyDescent="0.25">
      <c r="A806" s="89" t="s">
        <v>106</v>
      </c>
      <c r="B806" s="90" t="s">
        <v>972</v>
      </c>
      <c r="C806" s="90" t="s">
        <v>684</v>
      </c>
      <c r="D806" s="90" t="s">
        <v>772</v>
      </c>
      <c r="E806" s="90" t="s">
        <v>107</v>
      </c>
      <c r="F806" s="91">
        <v>15167.07</v>
      </c>
      <c r="G806" s="91">
        <v>10000</v>
      </c>
      <c r="H806" s="91">
        <v>20589.259999999998</v>
      </c>
    </row>
    <row r="807" spans="1:8" ht="110.25" x14ac:dyDescent="0.25">
      <c r="A807" s="89" t="s">
        <v>773</v>
      </c>
      <c r="B807" s="90" t="s">
        <v>972</v>
      </c>
      <c r="C807" s="90" t="s">
        <v>684</v>
      </c>
      <c r="D807" s="90" t="s">
        <v>774</v>
      </c>
      <c r="E807" s="90"/>
      <c r="F807" s="91">
        <v>134426.64000000001</v>
      </c>
      <c r="G807" s="91">
        <v>210404.74</v>
      </c>
      <c r="H807" s="91">
        <v>0</v>
      </c>
    </row>
    <row r="808" spans="1:8" ht="47.25" x14ac:dyDescent="0.25">
      <c r="A808" s="89" t="s">
        <v>106</v>
      </c>
      <c r="B808" s="90" t="s">
        <v>972</v>
      </c>
      <c r="C808" s="90" t="s">
        <v>684</v>
      </c>
      <c r="D808" s="90" t="s">
        <v>774</v>
      </c>
      <c r="E808" s="90" t="s">
        <v>107</v>
      </c>
      <c r="F808" s="91">
        <v>134426.64000000001</v>
      </c>
      <c r="G808" s="91">
        <v>210404.74</v>
      </c>
      <c r="H808" s="91">
        <v>0</v>
      </c>
    </row>
    <row r="809" spans="1:8" ht="31.5" x14ac:dyDescent="0.25">
      <c r="A809" s="89" t="s">
        <v>775</v>
      </c>
      <c r="B809" s="90" t="s">
        <v>972</v>
      </c>
      <c r="C809" s="90" t="s">
        <v>684</v>
      </c>
      <c r="D809" s="90" t="s">
        <v>776</v>
      </c>
      <c r="E809" s="90"/>
      <c r="F809" s="91">
        <v>148642.84</v>
      </c>
      <c r="G809" s="91">
        <v>111529.09</v>
      </c>
      <c r="H809" s="91">
        <v>47044.26</v>
      </c>
    </row>
    <row r="810" spans="1:8" ht="15.75" x14ac:dyDescent="0.25">
      <c r="A810" s="89" t="s">
        <v>777</v>
      </c>
      <c r="B810" s="90" t="s">
        <v>972</v>
      </c>
      <c r="C810" s="90" t="s">
        <v>684</v>
      </c>
      <c r="D810" s="90" t="s">
        <v>778</v>
      </c>
      <c r="E810" s="90"/>
      <c r="F810" s="91">
        <v>43343.23</v>
      </c>
      <c r="G810" s="91">
        <v>46296.86</v>
      </c>
      <c r="H810" s="91">
        <v>46444.26</v>
      </c>
    </row>
    <row r="811" spans="1:8" ht="47.25" x14ac:dyDescent="0.25">
      <c r="A811" s="89" t="s">
        <v>87</v>
      </c>
      <c r="B811" s="90" t="s">
        <v>972</v>
      </c>
      <c r="C811" s="90" t="s">
        <v>684</v>
      </c>
      <c r="D811" s="90" t="s">
        <v>778</v>
      </c>
      <c r="E811" s="90" t="s">
        <v>88</v>
      </c>
      <c r="F811" s="91">
        <v>43343.23</v>
      </c>
      <c r="G811" s="91">
        <v>46296.86</v>
      </c>
      <c r="H811" s="91">
        <v>46444.26</v>
      </c>
    </row>
    <row r="812" spans="1:8" ht="31.5" x14ac:dyDescent="0.25">
      <c r="A812" s="89" t="s">
        <v>779</v>
      </c>
      <c r="B812" s="90" t="s">
        <v>972</v>
      </c>
      <c r="C812" s="90" t="s">
        <v>684</v>
      </c>
      <c r="D812" s="90" t="s">
        <v>780</v>
      </c>
      <c r="E812" s="90"/>
      <c r="F812" s="91">
        <v>105299.61</v>
      </c>
      <c r="G812" s="91">
        <v>65232.23</v>
      </c>
      <c r="H812" s="91">
        <v>600</v>
      </c>
    </row>
    <row r="813" spans="1:8" ht="47.25" x14ac:dyDescent="0.25">
      <c r="A813" s="89" t="s">
        <v>87</v>
      </c>
      <c r="B813" s="90" t="s">
        <v>972</v>
      </c>
      <c r="C813" s="90" t="s">
        <v>684</v>
      </c>
      <c r="D813" s="90" t="s">
        <v>780</v>
      </c>
      <c r="E813" s="90" t="s">
        <v>88</v>
      </c>
      <c r="F813" s="91">
        <v>105299.61</v>
      </c>
      <c r="G813" s="91">
        <v>65232.23</v>
      </c>
      <c r="H813" s="91">
        <v>600</v>
      </c>
    </row>
    <row r="814" spans="1:8" ht="47.25" x14ac:dyDescent="0.25">
      <c r="A814" s="89" t="s">
        <v>781</v>
      </c>
      <c r="B814" s="90" t="s">
        <v>972</v>
      </c>
      <c r="C814" s="90" t="s">
        <v>684</v>
      </c>
      <c r="D814" s="90" t="s">
        <v>782</v>
      </c>
      <c r="E814" s="90"/>
      <c r="F814" s="91">
        <v>63229.4</v>
      </c>
      <c r="G814" s="91">
        <v>48899.81</v>
      </c>
      <c r="H814" s="91">
        <v>47257.35</v>
      </c>
    </row>
    <row r="815" spans="1:8" ht="47.25" x14ac:dyDescent="0.25">
      <c r="A815" s="89" t="s">
        <v>781</v>
      </c>
      <c r="B815" s="90" t="s">
        <v>972</v>
      </c>
      <c r="C815" s="90" t="s">
        <v>684</v>
      </c>
      <c r="D815" s="90" t="s">
        <v>783</v>
      </c>
      <c r="E815" s="90"/>
      <c r="F815" s="91">
        <v>41533.94</v>
      </c>
      <c r="G815" s="91">
        <v>43900.49</v>
      </c>
      <c r="H815" s="91">
        <v>43957.35</v>
      </c>
    </row>
    <row r="816" spans="1:8" ht="47.25" x14ac:dyDescent="0.25">
      <c r="A816" s="89" t="s">
        <v>87</v>
      </c>
      <c r="B816" s="90" t="s">
        <v>972</v>
      </c>
      <c r="C816" s="90" t="s">
        <v>684</v>
      </c>
      <c r="D816" s="90" t="s">
        <v>783</v>
      </c>
      <c r="E816" s="90" t="s">
        <v>88</v>
      </c>
      <c r="F816" s="91">
        <v>41533.94</v>
      </c>
      <c r="G816" s="91">
        <v>43900.49</v>
      </c>
      <c r="H816" s="91">
        <v>43957.35</v>
      </c>
    </row>
    <row r="817" spans="1:8" ht="31.5" x14ac:dyDescent="0.25">
      <c r="A817" s="89" t="s">
        <v>784</v>
      </c>
      <c r="B817" s="90" t="s">
        <v>972</v>
      </c>
      <c r="C817" s="90" t="s">
        <v>684</v>
      </c>
      <c r="D817" s="90" t="s">
        <v>785</v>
      </c>
      <c r="E817" s="90"/>
      <c r="F817" s="91">
        <v>16817.580000000002</v>
      </c>
      <c r="G817" s="91">
        <v>4999.32</v>
      </c>
      <c r="H817" s="91">
        <v>3300</v>
      </c>
    </row>
    <row r="818" spans="1:8" ht="47.25" x14ac:dyDescent="0.25">
      <c r="A818" s="89" t="s">
        <v>87</v>
      </c>
      <c r="B818" s="90" t="s">
        <v>972</v>
      </c>
      <c r="C818" s="90" t="s">
        <v>684</v>
      </c>
      <c r="D818" s="90" t="s">
        <v>785</v>
      </c>
      <c r="E818" s="90" t="s">
        <v>88</v>
      </c>
      <c r="F818" s="91">
        <v>16817.580000000002</v>
      </c>
      <c r="G818" s="91">
        <v>4999.32</v>
      </c>
      <c r="H818" s="91">
        <v>3300</v>
      </c>
    </row>
    <row r="819" spans="1:8" ht="47.25" x14ac:dyDescent="0.25">
      <c r="A819" s="89" t="s">
        <v>755</v>
      </c>
      <c r="B819" s="90" t="s">
        <v>972</v>
      </c>
      <c r="C819" s="90" t="s">
        <v>684</v>
      </c>
      <c r="D819" s="90" t="s">
        <v>786</v>
      </c>
      <c r="E819" s="90"/>
      <c r="F819" s="91">
        <v>39.89</v>
      </c>
      <c r="G819" s="91">
        <v>0</v>
      </c>
      <c r="H819" s="91">
        <v>0</v>
      </c>
    </row>
    <row r="820" spans="1:8" ht="31.5" x14ac:dyDescent="0.25">
      <c r="A820" s="89" t="s">
        <v>494</v>
      </c>
      <c r="B820" s="90" t="s">
        <v>972</v>
      </c>
      <c r="C820" s="90" t="s">
        <v>684</v>
      </c>
      <c r="D820" s="90" t="s">
        <v>786</v>
      </c>
      <c r="E820" s="90" t="s">
        <v>495</v>
      </c>
      <c r="F820" s="91">
        <v>39.89</v>
      </c>
      <c r="G820" s="91">
        <v>0</v>
      </c>
      <c r="H820" s="91">
        <v>0</v>
      </c>
    </row>
    <row r="821" spans="1:8" ht="78.75" x14ac:dyDescent="0.25">
      <c r="A821" s="89" t="s">
        <v>787</v>
      </c>
      <c r="B821" s="90" t="s">
        <v>972</v>
      </c>
      <c r="C821" s="90" t="s">
        <v>684</v>
      </c>
      <c r="D821" s="90" t="s">
        <v>788</v>
      </c>
      <c r="E821" s="90"/>
      <c r="F821" s="91">
        <v>4838</v>
      </c>
      <c r="G821" s="91">
        <v>0</v>
      </c>
      <c r="H821" s="91">
        <v>0</v>
      </c>
    </row>
    <row r="822" spans="1:8" ht="47.25" x14ac:dyDescent="0.25">
      <c r="A822" s="89" t="s">
        <v>87</v>
      </c>
      <c r="B822" s="90" t="s">
        <v>972</v>
      </c>
      <c r="C822" s="90" t="s">
        <v>684</v>
      </c>
      <c r="D822" s="90" t="s">
        <v>788</v>
      </c>
      <c r="E822" s="90" t="s">
        <v>88</v>
      </c>
      <c r="F822" s="91">
        <v>4838</v>
      </c>
      <c r="G822" s="91">
        <v>0</v>
      </c>
      <c r="H822" s="91">
        <v>0</v>
      </c>
    </row>
    <row r="823" spans="1:8" ht="31.5" x14ac:dyDescent="0.25">
      <c r="A823" s="89" t="s">
        <v>789</v>
      </c>
      <c r="B823" s="90" t="s">
        <v>972</v>
      </c>
      <c r="C823" s="90" t="s">
        <v>684</v>
      </c>
      <c r="D823" s="90" t="s">
        <v>790</v>
      </c>
      <c r="E823" s="90"/>
      <c r="F823" s="91">
        <v>23066.12</v>
      </c>
      <c r="G823" s="91">
        <v>21596.12</v>
      </c>
      <c r="H823" s="91">
        <v>21596.12</v>
      </c>
    </row>
    <row r="824" spans="1:8" ht="15.75" x14ac:dyDescent="0.25">
      <c r="A824" s="89" t="s">
        <v>679</v>
      </c>
      <c r="B824" s="90" t="s">
        <v>972</v>
      </c>
      <c r="C824" s="90" t="s">
        <v>684</v>
      </c>
      <c r="D824" s="90" t="s">
        <v>791</v>
      </c>
      <c r="E824" s="90"/>
      <c r="F824" s="91">
        <v>23066.12</v>
      </c>
      <c r="G824" s="91">
        <v>21596.12</v>
      </c>
      <c r="H824" s="91">
        <v>21596.12</v>
      </c>
    </row>
    <row r="825" spans="1:8" ht="47.25" x14ac:dyDescent="0.25">
      <c r="A825" s="89" t="s">
        <v>79</v>
      </c>
      <c r="B825" s="90" t="s">
        <v>972</v>
      </c>
      <c r="C825" s="90" t="s">
        <v>684</v>
      </c>
      <c r="D825" s="90" t="s">
        <v>791</v>
      </c>
      <c r="E825" s="90" t="s">
        <v>80</v>
      </c>
      <c r="F825" s="91">
        <v>330</v>
      </c>
      <c r="G825" s="91">
        <v>3319</v>
      </c>
      <c r="H825" s="91">
        <v>3319</v>
      </c>
    </row>
    <row r="826" spans="1:8" ht="47.25" x14ac:dyDescent="0.25">
      <c r="A826" s="89" t="s">
        <v>87</v>
      </c>
      <c r="B826" s="90" t="s">
        <v>972</v>
      </c>
      <c r="C826" s="90" t="s">
        <v>684</v>
      </c>
      <c r="D826" s="90" t="s">
        <v>791</v>
      </c>
      <c r="E826" s="90" t="s">
        <v>88</v>
      </c>
      <c r="F826" s="91">
        <v>22736.12</v>
      </c>
      <c r="G826" s="91">
        <v>18277.12</v>
      </c>
      <c r="H826" s="91">
        <v>18277.12</v>
      </c>
    </row>
    <row r="827" spans="1:8" ht="78.75" x14ac:dyDescent="0.25">
      <c r="A827" s="89" t="s">
        <v>802</v>
      </c>
      <c r="B827" s="90" t="s">
        <v>972</v>
      </c>
      <c r="C827" s="90" t="s">
        <v>684</v>
      </c>
      <c r="D827" s="90" t="s">
        <v>803</v>
      </c>
      <c r="E827" s="90"/>
      <c r="F827" s="91">
        <v>920</v>
      </c>
      <c r="G827" s="91">
        <v>1360</v>
      </c>
      <c r="H827" s="91">
        <v>1360</v>
      </c>
    </row>
    <row r="828" spans="1:8" ht="31.5" x14ac:dyDescent="0.25">
      <c r="A828" s="89" t="s">
        <v>805</v>
      </c>
      <c r="B828" s="90" t="s">
        <v>972</v>
      </c>
      <c r="C828" s="90" t="s">
        <v>684</v>
      </c>
      <c r="D828" s="90" t="s">
        <v>806</v>
      </c>
      <c r="E828" s="90"/>
      <c r="F828" s="91">
        <v>420</v>
      </c>
      <c r="G828" s="91">
        <v>420</v>
      </c>
      <c r="H828" s="91">
        <v>420</v>
      </c>
    </row>
    <row r="829" spans="1:8" ht="31.5" x14ac:dyDescent="0.25">
      <c r="A829" s="89" t="s">
        <v>494</v>
      </c>
      <c r="B829" s="90" t="s">
        <v>972</v>
      </c>
      <c r="C829" s="90" t="s">
        <v>684</v>
      </c>
      <c r="D829" s="90" t="s">
        <v>806</v>
      </c>
      <c r="E829" s="90" t="s">
        <v>495</v>
      </c>
      <c r="F829" s="91">
        <v>420</v>
      </c>
      <c r="G829" s="91">
        <v>420</v>
      </c>
      <c r="H829" s="91">
        <v>420</v>
      </c>
    </row>
    <row r="830" spans="1:8" ht="31.5" x14ac:dyDescent="0.25">
      <c r="A830" s="89" t="s">
        <v>807</v>
      </c>
      <c r="B830" s="90" t="s">
        <v>972</v>
      </c>
      <c r="C830" s="90" t="s">
        <v>684</v>
      </c>
      <c r="D830" s="90" t="s">
        <v>808</v>
      </c>
      <c r="E830" s="90"/>
      <c r="F830" s="91">
        <v>500</v>
      </c>
      <c r="G830" s="91">
        <v>500</v>
      </c>
      <c r="H830" s="91">
        <v>500</v>
      </c>
    </row>
    <row r="831" spans="1:8" ht="31.5" x14ac:dyDescent="0.25">
      <c r="A831" s="89" t="s">
        <v>494</v>
      </c>
      <c r="B831" s="90" t="s">
        <v>972</v>
      </c>
      <c r="C831" s="90" t="s">
        <v>684</v>
      </c>
      <c r="D831" s="90" t="s">
        <v>808</v>
      </c>
      <c r="E831" s="90" t="s">
        <v>495</v>
      </c>
      <c r="F831" s="91">
        <v>500</v>
      </c>
      <c r="G831" s="91">
        <v>500</v>
      </c>
      <c r="H831" s="91">
        <v>500</v>
      </c>
    </row>
    <row r="832" spans="1:8" ht="31.5" x14ac:dyDescent="0.25">
      <c r="A832" s="89" t="s">
        <v>809</v>
      </c>
      <c r="B832" s="90" t="s">
        <v>972</v>
      </c>
      <c r="C832" s="90" t="s">
        <v>684</v>
      </c>
      <c r="D832" s="90" t="s">
        <v>810</v>
      </c>
      <c r="E832" s="90"/>
      <c r="F832" s="91">
        <v>0</v>
      </c>
      <c r="G832" s="91">
        <v>440</v>
      </c>
      <c r="H832" s="91">
        <v>440</v>
      </c>
    </row>
    <row r="833" spans="1:8" ht="47.25" x14ac:dyDescent="0.25">
      <c r="A833" s="89" t="s">
        <v>87</v>
      </c>
      <c r="B833" s="90" t="s">
        <v>972</v>
      </c>
      <c r="C833" s="90" t="s">
        <v>684</v>
      </c>
      <c r="D833" s="90" t="s">
        <v>810</v>
      </c>
      <c r="E833" s="90" t="s">
        <v>88</v>
      </c>
      <c r="F833" s="91">
        <v>0</v>
      </c>
      <c r="G833" s="91">
        <v>220</v>
      </c>
      <c r="H833" s="91">
        <v>220</v>
      </c>
    </row>
    <row r="834" spans="1:8" ht="15.75" x14ac:dyDescent="0.25">
      <c r="A834" s="89" t="s">
        <v>136</v>
      </c>
      <c r="B834" s="90" t="s">
        <v>972</v>
      </c>
      <c r="C834" s="90" t="s">
        <v>684</v>
      </c>
      <c r="D834" s="90" t="s">
        <v>810</v>
      </c>
      <c r="E834" s="90" t="s">
        <v>137</v>
      </c>
      <c r="F834" s="91">
        <v>0</v>
      </c>
      <c r="G834" s="91">
        <v>220</v>
      </c>
      <c r="H834" s="91">
        <v>220</v>
      </c>
    </row>
    <row r="835" spans="1:8" ht="15.75" x14ac:dyDescent="0.25">
      <c r="A835" s="89" t="s">
        <v>630</v>
      </c>
      <c r="B835" s="90" t="s">
        <v>972</v>
      </c>
      <c r="C835" s="90" t="s">
        <v>631</v>
      </c>
      <c r="D835" s="90"/>
      <c r="E835" s="90"/>
      <c r="F835" s="91">
        <v>450535.26</v>
      </c>
      <c r="G835" s="91">
        <v>392332.4</v>
      </c>
      <c r="H835" s="91">
        <v>393079.81</v>
      </c>
    </row>
    <row r="836" spans="1:8" ht="15.75" x14ac:dyDescent="0.25">
      <c r="A836" s="89" t="s">
        <v>736</v>
      </c>
      <c r="B836" s="90" t="s">
        <v>972</v>
      </c>
      <c r="C836" s="90" t="s">
        <v>737</v>
      </c>
      <c r="D836" s="90"/>
      <c r="E836" s="90"/>
      <c r="F836" s="91">
        <v>37337.43</v>
      </c>
      <c r="G836" s="91">
        <v>39770.28</v>
      </c>
      <c r="H836" s="91">
        <v>41953.43</v>
      </c>
    </row>
    <row r="837" spans="1:8" ht="47.25" x14ac:dyDescent="0.25">
      <c r="A837" s="89" t="s">
        <v>666</v>
      </c>
      <c r="B837" s="90" t="s">
        <v>972</v>
      </c>
      <c r="C837" s="90" t="s">
        <v>737</v>
      </c>
      <c r="D837" s="90" t="s">
        <v>65</v>
      </c>
      <c r="E837" s="90"/>
      <c r="F837" s="91">
        <v>37337.43</v>
      </c>
      <c r="G837" s="91">
        <v>39770.28</v>
      </c>
      <c r="H837" s="91">
        <v>41953.43</v>
      </c>
    </row>
    <row r="838" spans="1:8" ht="47.25" x14ac:dyDescent="0.25">
      <c r="A838" s="89" t="s">
        <v>731</v>
      </c>
      <c r="B838" s="90" t="s">
        <v>972</v>
      </c>
      <c r="C838" s="90" t="s">
        <v>737</v>
      </c>
      <c r="D838" s="90" t="s">
        <v>732</v>
      </c>
      <c r="E838" s="90"/>
      <c r="F838" s="91">
        <v>37337.43</v>
      </c>
      <c r="G838" s="91">
        <v>39770.28</v>
      </c>
      <c r="H838" s="91">
        <v>41953.43</v>
      </c>
    </row>
    <row r="839" spans="1:8" ht="15.75" x14ac:dyDescent="0.25">
      <c r="A839" s="89" t="s">
        <v>734</v>
      </c>
      <c r="B839" s="90" t="s">
        <v>972</v>
      </c>
      <c r="C839" s="90" t="s">
        <v>737</v>
      </c>
      <c r="D839" s="90" t="s">
        <v>735</v>
      </c>
      <c r="E839" s="90"/>
      <c r="F839" s="91">
        <v>37337.43</v>
      </c>
      <c r="G839" s="91">
        <v>39770.28</v>
      </c>
      <c r="H839" s="91">
        <v>41953.43</v>
      </c>
    </row>
    <row r="840" spans="1:8" ht="47.25" x14ac:dyDescent="0.25">
      <c r="A840" s="89" t="s">
        <v>87</v>
      </c>
      <c r="B840" s="90" t="s">
        <v>972</v>
      </c>
      <c r="C840" s="90" t="s">
        <v>737</v>
      </c>
      <c r="D840" s="90" t="s">
        <v>735</v>
      </c>
      <c r="E840" s="90" t="s">
        <v>88</v>
      </c>
      <c r="F840" s="91">
        <v>37337.43</v>
      </c>
      <c r="G840" s="91">
        <v>39770.28</v>
      </c>
      <c r="H840" s="91">
        <v>41953.43</v>
      </c>
    </row>
    <row r="841" spans="1:8" ht="15.75" x14ac:dyDescent="0.25">
      <c r="A841" s="89" t="s">
        <v>632</v>
      </c>
      <c r="B841" s="90" t="s">
        <v>972</v>
      </c>
      <c r="C841" s="90" t="s">
        <v>633</v>
      </c>
      <c r="D841" s="90"/>
      <c r="E841" s="90"/>
      <c r="F841" s="91">
        <v>74688.55</v>
      </c>
      <c r="G841" s="91">
        <v>75427.100000000006</v>
      </c>
      <c r="H841" s="91">
        <v>74639.7</v>
      </c>
    </row>
    <row r="842" spans="1:8" ht="47.25" x14ac:dyDescent="0.25">
      <c r="A842" s="89" t="s">
        <v>527</v>
      </c>
      <c r="B842" s="90" t="s">
        <v>972</v>
      </c>
      <c r="C842" s="90" t="s">
        <v>633</v>
      </c>
      <c r="D842" s="90" t="s">
        <v>64</v>
      </c>
      <c r="E842" s="90"/>
      <c r="F842" s="91">
        <v>1003.2</v>
      </c>
      <c r="G842" s="91">
        <v>1003.2</v>
      </c>
      <c r="H842" s="91">
        <v>1003.2</v>
      </c>
    </row>
    <row r="843" spans="1:8" ht="31.5" x14ac:dyDescent="0.25">
      <c r="A843" s="89" t="s">
        <v>626</v>
      </c>
      <c r="B843" s="90" t="s">
        <v>972</v>
      </c>
      <c r="C843" s="90" t="s">
        <v>633</v>
      </c>
      <c r="D843" s="90" t="s">
        <v>627</v>
      </c>
      <c r="E843" s="90"/>
      <c r="F843" s="91">
        <v>1003.2</v>
      </c>
      <c r="G843" s="91">
        <v>1003.2</v>
      </c>
      <c r="H843" s="91">
        <v>1003.2</v>
      </c>
    </row>
    <row r="844" spans="1:8" ht="15.75" x14ac:dyDescent="0.25">
      <c r="A844" s="89" t="s">
        <v>628</v>
      </c>
      <c r="B844" s="90" t="s">
        <v>972</v>
      </c>
      <c r="C844" s="90" t="s">
        <v>633</v>
      </c>
      <c r="D844" s="90" t="s">
        <v>629</v>
      </c>
      <c r="E844" s="90"/>
      <c r="F844" s="91">
        <v>1003.2</v>
      </c>
      <c r="G844" s="91">
        <v>1003.2</v>
      </c>
      <c r="H844" s="91">
        <v>1003.2</v>
      </c>
    </row>
    <row r="845" spans="1:8" ht="31.5" x14ac:dyDescent="0.25">
      <c r="A845" s="89" t="s">
        <v>494</v>
      </c>
      <c r="B845" s="90" t="s">
        <v>972</v>
      </c>
      <c r="C845" s="90" t="s">
        <v>633</v>
      </c>
      <c r="D845" s="90" t="s">
        <v>629</v>
      </c>
      <c r="E845" s="90" t="s">
        <v>495</v>
      </c>
      <c r="F845" s="91">
        <v>1003.2</v>
      </c>
      <c r="G845" s="91">
        <v>1003.2</v>
      </c>
      <c r="H845" s="91">
        <v>1003.2</v>
      </c>
    </row>
    <row r="846" spans="1:8" ht="47.25" x14ac:dyDescent="0.25">
      <c r="A846" s="89" t="s">
        <v>666</v>
      </c>
      <c r="B846" s="90" t="s">
        <v>972</v>
      </c>
      <c r="C846" s="90" t="s">
        <v>633</v>
      </c>
      <c r="D846" s="90" t="s">
        <v>65</v>
      </c>
      <c r="E846" s="90"/>
      <c r="F846" s="91">
        <v>69829.350000000006</v>
      </c>
      <c r="G846" s="91">
        <v>70567.899999999994</v>
      </c>
      <c r="H846" s="91">
        <v>69780.5</v>
      </c>
    </row>
    <row r="847" spans="1:8" ht="31.5" x14ac:dyDescent="0.25">
      <c r="A847" s="89" t="s">
        <v>699</v>
      </c>
      <c r="B847" s="90" t="s">
        <v>972</v>
      </c>
      <c r="C847" s="90" t="s">
        <v>633</v>
      </c>
      <c r="D847" s="90" t="s">
        <v>700</v>
      </c>
      <c r="E847" s="90"/>
      <c r="F847" s="91">
        <v>65998.350000000006</v>
      </c>
      <c r="G847" s="91">
        <v>66736.899999999994</v>
      </c>
      <c r="H847" s="91">
        <v>65949.5</v>
      </c>
    </row>
    <row r="848" spans="1:8" ht="47.25" x14ac:dyDescent="0.25">
      <c r="A848" s="89" t="s">
        <v>701</v>
      </c>
      <c r="B848" s="90" t="s">
        <v>972</v>
      </c>
      <c r="C848" s="90" t="s">
        <v>633</v>
      </c>
      <c r="D848" s="90" t="s">
        <v>702</v>
      </c>
      <c r="E848" s="90"/>
      <c r="F848" s="91">
        <v>10.43</v>
      </c>
      <c r="G848" s="91">
        <v>10.43</v>
      </c>
      <c r="H848" s="91">
        <v>10.43</v>
      </c>
    </row>
    <row r="849" spans="1:8" ht="31.5" x14ac:dyDescent="0.25">
      <c r="A849" s="89" t="s">
        <v>494</v>
      </c>
      <c r="B849" s="90" t="s">
        <v>972</v>
      </c>
      <c r="C849" s="90" t="s">
        <v>633</v>
      </c>
      <c r="D849" s="90" t="s">
        <v>702</v>
      </c>
      <c r="E849" s="90" t="s">
        <v>495</v>
      </c>
      <c r="F849" s="91">
        <v>10.43</v>
      </c>
      <c r="G849" s="91">
        <v>10.43</v>
      </c>
      <c r="H849" s="91">
        <v>10.43</v>
      </c>
    </row>
    <row r="850" spans="1:8" ht="63" x14ac:dyDescent="0.25">
      <c r="A850" s="89" t="s">
        <v>703</v>
      </c>
      <c r="B850" s="90" t="s">
        <v>972</v>
      </c>
      <c r="C850" s="90" t="s">
        <v>633</v>
      </c>
      <c r="D850" s="90" t="s">
        <v>704</v>
      </c>
      <c r="E850" s="90"/>
      <c r="F850" s="91">
        <v>465.6</v>
      </c>
      <c r="G850" s="91">
        <v>465.6</v>
      </c>
      <c r="H850" s="91">
        <v>465.6</v>
      </c>
    </row>
    <row r="851" spans="1:8" ht="31.5" x14ac:dyDescent="0.25">
      <c r="A851" s="89" t="s">
        <v>494</v>
      </c>
      <c r="B851" s="90" t="s">
        <v>972</v>
      </c>
      <c r="C851" s="90" t="s">
        <v>633</v>
      </c>
      <c r="D851" s="90" t="s">
        <v>704</v>
      </c>
      <c r="E851" s="90" t="s">
        <v>495</v>
      </c>
      <c r="F851" s="91">
        <v>465.6</v>
      </c>
      <c r="G851" s="91">
        <v>465.6</v>
      </c>
      <c r="H851" s="91">
        <v>465.6</v>
      </c>
    </row>
    <row r="852" spans="1:8" ht="31.5" x14ac:dyDescent="0.25">
      <c r="A852" s="89" t="s">
        <v>705</v>
      </c>
      <c r="B852" s="90" t="s">
        <v>972</v>
      </c>
      <c r="C852" s="90" t="s">
        <v>633</v>
      </c>
      <c r="D852" s="90" t="s">
        <v>706</v>
      </c>
      <c r="E852" s="90"/>
      <c r="F852" s="91">
        <v>39.979999999999997</v>
      </c>
      <c r="G852" s="91">
        <v>32.19</v>
      </c>
      <c r="H852" s="91">
        <v>24.39</v>
      </c>
    </row>
    <row r="853" spans="1:8" ht="47.25" x14ac:dyDescent="0.25">
      <c r="A853" s="89" t="s">
        <v>79</v>
      </c>
      <c r="B853" s="90" t="s">
        <v>972</v>
      </c>
      <c r="C853" s="90" t="s">
        <v>633</v>
      </c>
      <c r="D853" s="90" t="s">
        <v>706</v>
      </c>
      <c r="E853" s="90" t="s">
        <v>80</v>
      </c>
      <c r="F853" s="91">
        <v>1</v>
      </c>
      <c r="G853" s="91">
        <v>1</v>
      </c>
      <c r="H853" s="91">
        <v>1</v>
      </c>
    </row>
    <row r="854" spans="1:8" ht="31.5" x14ac:dyDescent="0.25">
      <c r="A854" s="89" t="s">
        <v>494</v>
      </c>
      <c r="B854" s="90" t="s">
        <v>972</v>
      </c>
      <c r="C854" s="90" t="s">
        <v>633</v>
      </c>
      <c r="D854" s="90" t="s">
        <v>706</v>
      </c>
      <c r="E854" s="90" t="s">
        <v>495</v>
      </c>
      <c r="F854" s="91">
        <v>38.979999999999997</v>
      </c>
      <c r="G854" s="91">
        <v>31.19</v>
      </c>
      <c r="H854" s="91">
        <v>23.39</v>
      </c>
    </row>
    <row r="855" spans="1:8" ht="47.25" x14ac:dyDescent="0.25">
      <c r="A855" s="89" t="s">
        <v>707</v>
      </c>
      <c r="B855" s="90" t="s">
        <v>972</v>
      </c>
      <c r="C855" s="90" t="s">
        <v>633</v>
      </c>
      <c r="D855" s="90" t="s">
        <v>708</v>
      </c>
      <c r="E855" s="90"/>
      <c r="F855" s="91">
        <v>4523.05</v>
      </c>
      <c r="G855" s="91">
        <v>3638.23</v>
      </c>
      <c r="H855" s="91">
        <v>2858.62</v>
      </c>
    </row>
    <row r="856" spans="1:8" ht="47.25" x14ac:dyDescent="0.25">
      <c r="A856" s="89" t="s">
        <v>79</v>
      </c>
      <c r="B856" s="90" t="s">
        <v>972</v>
      </c>
      <c r="C856" s="90" t="s">
        <v>633</v>
      </c>
      <c r="D856" s="90" t="s">
        <v>708</v>
      </c>
      <c r="E856" s="90" t="s">
        <v>80</v>
      </c>
      <c r="F856" s="91">
        <v>130</v>
      </c>
      <c r="G856" s="91">
        <v>130</v>
      </c>
      <c r="H856" s="91">
        <v>130</v>
      </c>
    </row>
    <row r="857" spans="1:8" ht="31.5" x14ac:dyDescent="0.25">
      <c r="A857" s="89" t="s">
        <v>494</v>
      </c>
      <c r="B857" s="90" t="s">
        <v>972</v>
      </c>
      <c r="C857" s="90" t="s">
        <v>633</v>
      </c>
      <c r="D857" s="90" t="s">
        <v>708</v>
      </c>
      <c r="E857" s="90" t="s">
        <v>495</v>
      </c>
      <c r="F857" s="91">
        <v>4393.05</v>
      </c>
      <c r="G857" s="91">
        <v>3508.23</v>
      </c>
      <c r="H857" s="91">
        <v>2728.62</v>
      </c>
    </row>
    <row r="858" spans="1:8" ht="47.25" x14ac:dyDescent="0.25">
      <c r="A858" s="89" t="s">
        <v>709</v>
      </c>
      <c r="B858" s="90" t="s">
        <v>972</v>
      </c>
      <c r="C858" s="90" t="s">
        <v>633</v>
      </c>
      <c r="D858" s="90" t="s">
        <v>710</v>
      </c>
      <c r="E858" s="90"/>
      <c r="F858" s="91">
        <v>33913.25</v>
      </c>
      <c r="G858" s="91">
        <v>33293.25</v>
      </c>
      <c r="H858" s="91">
        <v>33293.25</v>
      </c>
    </row>
    <row r="859" spans="1:8" ht="47.25" x14ac:dyDescent="0.25">
      <c r="A859" s="89" t="s">
        <v>79</v>
      </c>
      <c r="B859" s="90" t="s">
        <v>972</v>
      </c>
      <c r="C859" s="90" t="s">
        <v>633</v>
      </c>
      <c r="D859" s="90" t="s">
        <v>710</v>
      </c>
      <c r="E859" s="90" t="s">
        <v>80</v>
      </c>
      <c r="F859" s="91">
        <v>10</v>
      </c>
      <c r="G859" s="91">
        <v>10</v>
      </c>
      <c r="H859" s="91">
        <v>10</v>
      </c>
    </row>
    <row r="860" spans="1:8" ht="31.5" x14ac:dyDescent="0.25">
      <c r="A860" s="89" t="s">
        <v>494</v>
      </c>
      <c r="B860" s="90" t="s">
        <v>972</v>
      </c>
      <c r="C860" s="90" t="s">
        <v>633</v>
      </c>
      <c r="D860" s="90" t="s">
        <v>710</v>
      </c>
      <c r="E860" s="90" t="s">
        <v>495</v>
      </c>
      <c r="F860" s="91">
        <v>33903.25</v>
      </c>
      <c r="G860" s="91">
        <v>33283.25</v>
      </c>
      <c r="H860" s="91">
        <v>33283.25</v>
      </c>
    </row>
    <row r="861" spans="1:8" ht="63" x14ac:dyDescent="0.25">
      <c r="A861" s="89" t="s">
        <v>711</v>
      </c>
      <c r="B861" s="90" t="s">
        <v>972</v>
      </c>
      <c r="C861" s="90" t="s">
        <v>633</v>
      </c>
      <c r="D861" s="90" t="s">
        <v>712</v>
      </c>
      <c r="E861" s="90"/>
      <c r="F861" s="91">
        <v>1446.71</v>
      </c>
      <c r="G861" s="91">
        <v>2262.9899999999998</v>
      </c>
      <c r="H861" s="91">
        <v>2262.9899999999998</v>
      </c>
    </row>
    <row r="862" spans="1:8" ht="31.5" x14ac:dyDescent="0.25">
      <c r="A862" s="89" t="s">
        <v>494</v>
      </c>
      <c r="B862" s="90" t="s">
        <v>972</v>
      </c>
      <c r="C862" s="90" t="s">
        <v>633</v>
      </c>
      <c r="D862" s="90" t="s">
        <v>712</v>
      </c>
      <c r="E862" s="90" t="s">
        <v>495</v>
      </c>
      <c r="F862" s="91">
        <v>1446.71</v>
      </c>
      <c r="G862" s="91">
        <v>2262.9899999999998</v>
      </c>
      <c r="H862" s="91">
        <v>2262.9899999999998</v>
      </c>
    </row>
    <row r="863" spans="1:8" ht="15.75" x14ac:dyDescent="0.25">
      <c r="A863" s="89" t="s">
        <v>713</v>
      </c>
      <c r="B863" s="90" t="s">
        <v>972</v>
      </c>
      <c r="C863" s="90" t="s">
        <v>633</v>
      </c>
      <c r="D863" s="90" t="s">
        <v>714</v>
      </c>
      <c r="E863" s="90"/>
      <c r="F863" s="91">
        <v>542.95000000000005</v>
      </c>
      <c r="G863" s="91">
        <v>542.95000000000005</v>
      </c>
      <c r="H863" s="91">
        <v>542.95000000000005</v>
      </c>
    </row>
    <row r="864" spans="1:8" ht="31.5" x14ac:dyDescent="0.25">
      <c r="A864" s="89" t="s">
        <v>494</v>
      </c>
      <c r="B864" s="90" t="s">
        <v>972</v>
      </c>
      <c r="C864" s="90" t="s">
        <v>633</v>
      </c>
      <c r="D864" s="90" t="s">
        <v>714</v>
      </c>
      <c r="E864" s="90" t="s">
        <v>495</v>
      </c>
      <c r="F864" s="91">
        <v>542.95000000000005</v>
      </c>
      <c r="G864" s="91">
        <v>542.95000000000005</v>
      </c>
      <c r="H864" s="91">
        <v>542.95000000000005</v>
      </c>
    </row>
    <row r="865" spans="1:8" ht="47.25" x14ac:dyDescent="0.25">
      <c r="A865" s="89" t="s">
        <v>715</v>
      </c>
      <c r="B865" s="90" t="s">
        <v>972</v>
      </c>
      <c r="C865" s="90" t="s">
        <v>633</v>
      </c>
      <c r="D865" s="90" t="s">
        <v>716</v>
      </c>
      <c r="E865" s="90"/>
      <c r="F865" s="91">
        <v>5687.52</v>
      </c>
      <c r="G865" s="91">
        <v>6242.4</v>
      </c>
      <c r="H865" s="91">
        <v>6242.4</v>
      </c>
    </row>
    <row r="866" spans="1:8" ht="31.5" x14ac:dyDescent="0.25">
      <c r="A866" s="89" t="s">
        <v>494</v>
      </c>
      <c r="B866" s="90" t="s">
        <v>972</v>
      </c>
      <c r="C866" s="90" t="s">
        <v>633</v>
      </c>
      <c r="D866" s="90" t="s">
        <v>716</v>
      </c>
      <c r="E866" s="90" t="s">
        <v>495</v>
      </c>
      <c r="F866" s="91">
        <v>5687.52</v>
      </c>
      <c r="G866" s="91">
        <v>6242.4</v>
      </c>
      <c r="H866" s="91">
        <v>6242.4</v>
      </c>
    </row>
    <row r="867" spans="1:8" ht="63" x14ac:dyDescent="0.25">
      <c r="A867" s="89" t="s">
        <v>717</v>
      </c>
      <c r="B867" s="90" t="s">
        <v>972</v>
      </c>
      <c r="C867" s="90" t="s">
        <v>633</v>
      </c>
      <c r="D867" s="90" t="s">
        <v>718</v>
      </c>
      <c r="E867" s="90"/>
      <c r="F867" s="91">
        <v>115.6</v>
      </c>
      <c r="G867" s="91">
        <v>115.6</v>
      </c>
      <c r="H867" s="91">
        <v>115.6</v>
      </c>
    </row>
    <row r="868" spans="1:8" ht="31.5" x14ac:dyDescent="0.25">
      <c r="A868" s="89" t="s">
        <v>494</v>
      </c>
      <c r="B868" s="90" t="s">
        <v>972</v>
      </c>
      <c r="C868" s="90" t="s">
        <v>633</v>
      </c>
      <c r="D868" s="90" t="s">
        <v>718</v>
      </c>
      <c r="E868" s="90" t="s">
        <v>495</v>
      </c>
      <c r="F868" s="91">
        <v>115.6</v>
      </c>
      <c r="G868" s="91">
        <v>115.6</v>
      </c>
      <c r="H868" s="91">
        <v>115.6</v>
      </c>
    </row>
    <row r="869" spans="1:8" ht="126" x14ac:dyDescent="0.25">
      <c r="A869" s="92" t="s">
        <v>719</v>
      </c>
      <c r="B869" s="90" t="s">
        <v>972</v>
      </c>
      <c r="C869" s="90" t="s">
        <v>633</v>
      </c>
      <c r="D869" s="90" t="s">
        <v>720</v>
      </c>
      <c r="E869" s="90"/>
      <c r="F869" s="91">
        <v>4272.4799999999996</v>
      </c>
      <c r="G869" s="91">
        <v>4272.4799999999996</v>
      </c>
      <c r="H869" s="91">
        <v>4272.4799999999996</v>
      </c>
    </row>
    <row r="870" spans="1:8" ht="31.5" x14ac:dyDescent="0.25">
      <c r="A870" s="89" t="s">
        <v>494</v>
      </c>
      <c r="B870" s="90" t="s">
        <v>972</v>
      </c>
      <c r="C870" s="90" t="s">
        <v>633</v>
      </c>
      <c r="D870" s="90" t="s">
        <v>720</v>
      </c>
      <c r="E870" s="90" t="s">
        <v>495</v>
      </c>
      <c r="F870" s="91">
        <v>4272.4799999999996</v>
      </c>
      <c r="G870" s="91">
        <v>4272.4799999999996</v>
      </c>
      <c r="H870" s="91">
        <v>4272.4799999999996</v>
      </c>
    </row>
    <row r="871" spans="1:8" ht="47.25" x14ac:dyDescent="0.25">
      <c r="A871" s="89" t="s">
        <v>721</v>
      </c>
      <c r="B871" s="90" t="s">
        <v>972</v>
      </c>
      <c r="C871" s="90" t="s">
        <v>633</v>
      </c>
      <c r="D871" s="90" t="s">
        <v>722</v>
      </c>
      <c r="E871" s="90"/>
      <c r="F871" s="91">
        <v>14980.8</v>
      </c>
      <c r="G871" s="91">
        <v>15860.8</v>
      </c>
      <c r="H871" s="91">
        <v>15860.8</v>
      </c>
    </row>
    <row r="872" spans="1:8" ht="47.25" x14ac:dyDescent="0.25">
      <c r="A872" s="89" t="s">
        <v>79</v>
      </c>
      <c r="B872" s="90" t="s">
        <v>972</v>
      </c>
      <c r="C872" s="90" t="s">
        <v>633</v>
      </c>
      <c r="D872" s="90" t="s">
        <v>722</v>
      </c>
      <c r="E872" s="90" t="s">
        <v>80</v>
      </c>
      <c r="F872" s="91">
        <v>691.6</v>
      </c>
      <c r="G872" s="91">
        <v>691.6</v>
      </c>
      <c r="H872" s="91">
        <v>691.6</v>
      </c>
    </row>
    <row r="873" spans="1:8" ht="31.5" x14ac:dyDescent="0.25">
      <c r="A873" s="89" t="s">
        <v>494</v>
      </c>
      <c r="B873" s="90" t="s">
        <v>972</v>
      </c>
      <c r="C873" s="90" t="s">
        <v>633</v>
      </c>
      <c r="D873" s="90" t="s">
        <v>722</v>
      </c>
      <c r="E873" s="90" t="s">
        <v>495</v>
      </c>
      <c r="F873" s="91">
        <v>14289.2</v>
      </c>
      <c r="G873" s="91">
        <v>15169.2</v>
      </c>
      <c r="H873" s="91">
        <v>15169.2</v>
      </c>
    </row>
    <row r="874" spans="1:8" ht="47.25" x14ac:dyDescent="0.25">
      <c r="A874" s="89" t="s">
        <v>740</v>
      </c>
      <c r="B874" s="90" t="s">
        <v>972</v>
      </c>
      <c r="C874" s="90" t="s">
        <v>633</v>
      </c>
      <c r="D874" s="90" t="s">
        <v>741</v>
      </c>
      <c r="E874" s="90"/>
      <c r="F874" s="91">
        <v>3831</v>
      </c>
      <c r="G874" s="91">
        <v>3831</v>
      </c>
      <c r="H874" s="91">
        <v>3831</v>
      </c>
    </row>
    <row r="875" spans="1:8" ht="31.5" x14ac:dyDescent="0.25">
      <c r="A875" s="89" t="s">
        <v>742</v>
      </c>
      <c r="B875" s="90" t="s">
        <v>972</v>
      </c>
      <c r="C875" s="90" t="s">
        <v>633</v>
      </c>
      <c r="D875" s="90" t="s">
        <v>743</v>
      </c>
      <c r="E875" s="90"/>
      <c r="F875" s="91">
        <v>2328</v>
      </c>
      <c r="G875" s="91">
        <v>2328</v>
      </c>
      <c r="H875" s="91">
        <v>2328</v>
      </c>
    </row>
    <row r="876" spans="1:8" ht="47.25" x14ac:dyDescent="0.25">
      <c r="A876" s="89" t="s">
        <v>87</v>
      </c>
      <c r="B876" s="90" t="s">
        <v>972</v>
      </c>
      <c r="C876" s="90" t="s">
        <v>633</v>
      </c>
      <c r="D876" s="90" t="s">
        <v>743</v>
      </c>
      <c r="E876" s="90" t="s">
        <v>88</v>
      </c>
      <c r="F876" s="91">
        <v>2328</v>
      </c>
      <c r="G876" s="91">
        <v>2328</v>
      </c>
      <c r="H876" s="91">
        <v>2328</v>
      </c>
    </row>
    <row r="877" spans="1:8" ht="31.5" x14ac:dyDescent="0.25">
      <c r="A877" s="89" t="s">
        <v>744</v>
      </c>
      <c r="B877" s="90" t="s">
        <v>972</v>
      </c>
      <c r="C877" s="90" t="s">
        <v>633</v>
      </c>
      <c r="D877" s="90" t="s">
        <v>745</v>
      </c>
      <c r="E877" s="90"/>
      <c r="F877" s="91">
        <v>1503</v>
      </c>
      <c r="G877" s="91">
        <v>1503</v>
      </c>
      <c r="H877" s="91">
        <v>1503</v>
      </c>
    </row>
    <row r="878" spans="1:8" ht="47.25" x14ac:dyDescent="0.25">
      <c r="A878" s="89" t="s">
        <v>87</v>
      </c>
      <c r="B878" s="90" t="s">
        <v>972</v>
      </c>
      <c r="C878" s="90" t="s">
        <v>633</v>
      </c>
      <c r="D878" s="90" t="s">
        <v>745</v>
      </c>
      <c r="E878" s="90" t="s">
        <v>88</v>
      </c>
      <c r="F878" s="91">
        <v>1503</v>
      </c>
      <c r="G878" s="91">
        <v>1503</v>
      </c>
      <c r="H878" s="91">
        <v>1503</v>
      </c>
    </row>
    <row r="879" spans="1:8" ht="47.25" x14ac:dyDescent="0.25">
      <c r="A879" s="89" t="s">
        <v>746</v>
      </c>
      <c r="B879" s="90" t="s">
        <v>972</v>
      </c>
      <c r="C879" s="90" t="s">
        <v>633</v>
      </c>
      <c r="D879" s="90" t="s">
        <v>66</v>
      </c>
      <c r="E879" s="90"/>
      <c r="F879" s="91">
        <v>369.6</v>
      </c>
      <c r="G879" s="91">
        <v>369.6</v>
      </c>
      <c r="H879" s="91">
        <v>369.6</v>
      </c>
    </row>
    <row r="880" spans="1:8" ht="78.75" x14ac:dyDescent="0.25">
      <c r="A880" s="89" t="s">
        <v>802</v>
      </c>
      <c r="B880" s="90" t="s">
        <v>972</v>
      </c>
      <c r="C880" s="90" t="s">
        <v>633</v>
      </c>
      <c r="D880" s="90" t="s">
        <v>803</v>
      </c>
      <c r="E880" s="90"/>
      <c r="F880" s="91">
        <v>369.6</v>
      </c>
      <c r="G880" s="91">
        <v>369.6</v>
      </c>
      <c r="H880" s="91">
        <v>369.6</v>
      </c>
    </row>
    <row r="881" spans="1:8" ht="15.75" x14ac:dyDescent="0.25">
      <c r="A881" s="89" t="s">
        <v>628</v>
      </c>
      <c r="B881" s="90" t="s">
        <v>972</v>
      </c>
      <c r="C881" s="90" t="s">
        <v>633</v>
      </c>
      <c r="D881" s="90" t="s">
        <v>804</v>
      </c>
      <c r="E881" s="90"/>
      <c r="F881" s="91">
        <v>369.6</v>
      </c>
      <c r="G881" s="91">
        <v>369.6</v>
      </c>
      <c r="H881" s="91">
        <v>369.6</v>
      </c>
    </row>
    <row r="882" spans="1:8" ht="31.5" x14ac:dyDescent="0.25">
      <c r="A882" s="89" t="s">
        <v>494</v>
      </c>
      <c r="B882" s="90" t="s">
        <v>972</v>
      </c>
      <c r="C882" s="90" t="s">
        <v>633</v>
      </c>
      <c r="D882" s="90" t="s">
        <v>804</v>
      </c>
      <c r="E882" s="90" t="s">
        <v>495</v>
      </c>
      <c r="F882" s="91">
        <v>369.6</v>
      </c>
      <c r="G882" s="91">
        <v>369.6</v>
      </c>
      <c r="H882" s="91">
        <v>369.6</v>
      </c>
    </row>
    <row r="883" spans="1:8" ht="78.75" x14ac:dyDescent="0.25">
      <c r="A883" s="89" t="s">
        <v>817</v>
      </c>
      <c r="B883" s="90" t="s">
        <v>972</v>
      </c>
      <c r="C883" s="90" t="s">
        <v>633</v>
      </c>
      <c r="D883" s="90" t="s">
        <v>67</v>
      </c>
      <c r="E883" s="90"/>
      <c r="F883" s="91">
        <v>3486.4</v>
      </c>
      <c r="G883" s="91">
        <v>3486.4</v>
      </c>
      <c r="H883" s="91">
        <v>3486.4</v>
      </c>
    </row>
    <row r="884" spans="1:8" ht="78.75" x14ac:dyDescent="0.25">
      <c r="A884" s="89" t="s">
        <v>869</v>
      </c>
      <c r="B884" s="90" t="s">
        <v>972</v>
      </c>
      <c r="C884" s="90" t="s">
        <v>633</v>
      </c>
      <c r="D884" s="90" t="s">
        <v>870</v>
      </c>
      <c r="E884" s="90"/>
      <c r="F884" s="91">
        <v>3486.4</v>
      </c>
      <c r="G884" s="91">
        <v>3486.4</v>
      </c>
      <c r="H884" s="91">
        <v>3486.4</v>
      </c>
    </row>
    <row r="885" spans="1:8" ht="47.25" x14ac:dyDescent="0.25">
      <c r="A885" s="89" t="s">
        <v>871</v>
      </c>
      <c r="B885" s="90" t="s">
        <v>972</v>
      </c>
      <c r="C885" s="90" t="s">
        <v>633</v>
      </c>
      <c r="D885" s="90" t="s">
        <v>872</v>
      </c>
      <c r="E885" s="90"/>
      <c r="F885" s="91">
        <v>1150</v>
      </c>
      <c r="G885" s="91">
        <v>1150</v>
      </c>
      <c r="H885" s="91">
        <v>1150</v>
      </c>
    </row>
    <row r="886" spans="1:8" ht="31.5" x14ac:dyDescent="0.25">
      <c r="A886" s="89" t="s">
        <v>494</v>
      </c>
      <c r="B886" s="90" t="s">
        <v>972</v>
      </c>
      <c r="C886" s="90" t="s">
        <v>633</v>
      </c>
      <c r="D886" s="90" t="s">
        <v>872</v>
      </c>
      <c r="E886" s="90" t="s">
        <v>495</v>
      </c>
      <c r="F886" s="91">
        <v>1150</v>
      </c>
      <c r="G886" s="91">
        <v>1150</v>
      </c>
      <c r="H886" s="91">
        <v>1150</v>
      </c>
    </row>
    <row r="887" spans="1:8" ht="15.75" x14ac:dyDescent="0.25">
      <c r="A887" s="89" t="s">
        <v>628</v>
      </c>
      <c r="B887" s="90" t="s">
        <v>972</v>
      </c>
      <c r="C887" s="90" t="s">
        <v>633</v>
      </c>
      <c r="D887" s="90" t="s">
        <v>873</v>
      </c>
      <c r="E887" s="90"/>
      <c r="F887" s="91">
        <v>2336.4</v>
      </c>
      <c r="G887" s="91">
        <v>2336.4</v>
      </c>
      <c r="H887" s="91">
        <v>2336.4</v>
      </c>
    </row>
    <row r="888" spans="1:8" ht="31.5" x14ac:dyDescent="0.25">
      <c r="A888" s="89" t="s">
        <v>494</v>
      </c>
      <c r="B888" s="90" t="s">
        <v>972</v>
      </c>
      <c r="C888" s="90" t="s">
        <v>633</v>
      </c>
      <c r="D888" s="90" t="s">
        <v>873</v>
      </c>
      <c r="E888" s="90" t="s">
        <v>495</v>
      </c>
      <c r="F888" s="91">
        <v>2336.4</v>
      </c>
      <c r="G888" s="91">
        <v>2336.4</v>
      </c>
      <c r="H888" s="91">
        <v>2336.4</v>
      </c>
    </row>
    <row r="889" spans="1:8" ht="15.75" x14ac:dyDescent="0.25">
      <c r="A889" s="89" t="s">
        <v>673</v>
      </c>
      <c r="B889" s="90" t="s">
        <v>972</v>
      </c>
      <c r="C889" s="90" t="s">
        <v>674</v>
      </c>
      <c r="D889" s="90"/>
      <c r="E889" s="90"/>
      <c r="F889" s="91">
        <v>197279.1</v>
      </c>
      <c r="G889" s="91">
        <v>134284.95000000001</v>
      </c>
      <c r="H889" s="91">
        <v>133636.60999999999</v>
      </c>
    </row>
    <row r="890" spans="1:8" ht="47.25" x14ac:dyDescent="0.25">
      <c r="A890" s="89" t="s">
        <v>666</v>
      </c>
      <c r="B890" s="90" t="s">
        <v>972</v>
      </c>
      <c r="C890" s="90" t="s">
        <v>674</v>
      </c>
      <c r="D890" s="90" t="s">
        <v>65</v>
      </c>
      <c r="E890" s="90"/>
      <c r="F890" s="91">
        <v>197279.1</v>
      </c>
      <c r="G890" s="91">
        <v>134284.95000000001</v>
      </c>
      <c r="H890" s="91">
        <v>133636.60999999999</v>
      </c>
    </row>
    <row r="891" spans="1:8" ht="31.5" x14ac:dyDescent="0.25">
      <c r="A891" s="89" t="s">
        <v>667</v>
      </c>
      <c r="B891" s="90" t="s">
        <v>972</v>
      </c>
      <c r="C891" s="90" t="s">
        <v>674</v>
      </c>
      <c r="D891" s="90" t="s">
        <v>668</v>
      </c>
      <c r="E891" s="90"/>
      <c r="F891" s="91">
        <v>197279.1</v>
      </c>
      <c r="G891" s="91">
        <v>134284.95000000001</v>
      </c>
      <c r="H891" s="91">
        <v>133636.60999999999</v>
      </c>
    </row>
    <row r="892" spans="1:8" ht="47.25" x14ac:dyDescent="0.25">
      <c r="A892" s="89" t="s">
        <v>675</v>
      </c>
      <c r="B892" s="90" t="s">
        <v>972</v>
      </c>
      <c r="C892" s="90" t="s">
        <v>674</v>
      </c>
      <c r="D892" s="90" t="s">
        <v>676</v>
      </c>
      <c r="E892" s="90"/>
      <c r="F892" s="91">
        <v>60000</v>
      </c>
      <c r="G892" s="91">
        <v>0</v>
      </c>
      <c r="H892" s="91">
        <v>0</v>
      </c>
    </row>
    <row r="893" spans="1:8" ht="31.5" x14ac:dyDescent="0.25">
      <c r="A893" s="89" t="s">
        <v>494</v>
      </c>
      <c r="B893" s="90" t="s">
        <v>972</v>
      </c>
      <c r="C893" s="90" t="s">
        <v>674</v>
      </c>
      <c r="D893" s="90" t="s">
        <v>676</v>
      </c>
      <c r="E893" s="90" t="s">
        <v>495</v>
      </c>
      <c r="F893" s="91">
        <v>60000</v>
      </c>
      <c r="G893" s="91">
        <v>0</v>
      </c>
      <c r="H893" s="91">
        <v>0</v>
      </c>
    </row>
    <row r="894" spans="1:8" ht="141.75" x14ac:dyDescent="0.25">
      <c r="A894" s="92" t="s">
        <v>689</v>
      </c>
      <c r="B894" s="90" t="s">
        <v>972</v>
      </c>
      <c r="C894" s="90" t="s">
        <v>674</v>
      </c>
      <c r="D894" s="90" t="s">
        <v>690</v>
      </c>
      <c r="E894" s="90"/>
      <c r="F894" s="91">
        <v>0</v>
      </c>
      <c r="G894" s="91">
        <v>500</v>
      </c>
      <c r="H894" s="91">
        <v>500</v>
      </c>
    </row>
    <row r="895" spans="1:8" ht="31.5" x14ac:dyDescent="0.25">
      <c r="A895" s="89" t="s">
        <v>494</v>
      </c>
      <c r="B895" s="90" t="s">
        <v>972</v>
      </c>
      <c r="C895" s="90" t="s">
        <v>674</v>
      </c>
      <c r="D895" s="90" t="s">
        <v>690</v>
      </c>
      <c r="E895" s="90" t="s">
        <v>495</v>
      </c>
      <c r="F895" s="91">
        <v>0</v>
      </c>
      <c r="G895" s="91">
        <v>500</v>
      </c>
      <c r="H895" s="91">
        <v>500</v>
      </c>
    </row>
    <row r="896" spans="1:8" ht="94.5" x14ac:dyDescent="0.25">
      <c r="A896" s="89" t="s">
        <v>693</v>
      </c>
      <c r="B896" s="90" t="s">
        <v>972</v>
      </c>
      <c r="C896" s="90" t="s">
        <v>674</v>
      </c>
      <c r="D896" s="90" t="s">
        <v>694</v>
      </c>
      <c r="E896" s="90"/>
      <c r="F896" s="91">
        <v>90777.42</v>
      </c>
      <c r="G896" s="91">
        <v>96936.27</v>
      </c>
      <c r="H896" s="91">
        <v>96936.27</v>
      </c>
    </row>
    <row r="897" spans="1:8" ht="31.5" x14ac:dyDescent="0.25">
      <c r="A897" s="89" t="s">
        <v>494</v>
      </c>
      <c r="B897" s="90" t="s">
        <v>972</v>
      </c>
      <c r="C897" s="90" t="s">
        <v>674</v>
      </c>
      <c r="D897" s="90" t="s">
        <v>694</v>
      </c>
      <c r="E897" s="90" t="s">
        <v>495</v>
      </c>
      <c r="F897" s="91">
        <v>90777.42</v>
      </c>
      <c r="G897" s="91">
        <v>96936.27</v>
      </c>
      <c r="H897" s="91">
        <v>96936.27</v>
      </c>
    </row>
    <row r="898" spans="1:8" ht="31.5" x14ac:dyDescent="0.25">
      <c r="A898" s="89" t="s">
        <v>695</v>
      </c>
      <c r="B898" s="90" t="s">
        <v>972</v>
      </c>
      <c r="C898" s="90" t="s">
        <v>674</v>
      </c>
      <c r="D898" s="90" t="s">
        <v>696</v>
      </c>
      <c r="E898" s="90"/>
      <c r="F898" s="91">
        <v>46331.66</v>
      </c>
      <c r="G898" s="91">
        <v>36678.660000000003</v>
      </c>
      <c r="H898" s="91">
        <v>36030.33</v>
      </c>
    </row>
    <row r="899" spans="1:8" ht="31.5" x14ac:dyDescent="0.25">
      <c r="A899" s="89" t="s">
        <v>494</v>
      </c>
      <c r="B899" s="90" t="s">
        <v>972</v>
      </c>
      <c r="C899" s="90" t="s">
        <v>674</v>
      </c>
      <c r="D899" s="90" t="s">
        <v>696</v>
      </c>
      <c r="E899" s="90" t="s">
        <v>495</v>
      </c>
      <c r="F899" s="91">
        <v>46331.66</v>
      </c>
      <c r="G899" s="91">
        <v>36678.660000000003</v>
      </c>
      <c r="H899" s="91">
        <v>36030.33</v>
      </c>
    </row>
    <row r="900" spans="1:8" ht="63" x14ac:dyDescent="0.25">
      <c r="A900" s="89" t="s">
        <v>697</v>
      </c>
      <c r="B900" s="90" t="s">
        <v>972</v>
      </c>
      <c r="C900" s="90" t="s">
        <v>674</v>
      </c>
      <c r="D900" s="90" t="s">
        <v>698</v>
      </c>
      <c r="E900" s="90"/>
      <c r="F900" s="91">
        <v>170.02</v>
      </c>
      <c r="G900" s="91">
        <v>170.02</v>
      </c>
      <c r="H900" s="91">
        <v>170.02</v>
      </c>
    </row>
    <row r="901" spans="1:8" ht="31.5" x14ac:dyDescent="0.25">
      <c r="A901" s="89" t="s">
        <v>494</v>
      </c>
      <c r="B901" s="90" t="s">
        <v>972</v>
      </c>
      <c r="C901" s="90" t="s">
        <v>674</v>
      </c>
      <c r="D901" s="90" t="s">
        <v>698</v>
      </c>
      <c r="E901" s="90" t="s">
        <v>495</v>
      </c>
      <c r="F901" s="91">
        <v>170.02</v>
      </c>
      <c r="G901" s="91">
        <v>170.02</v>
      </c>
      <c r="H901" s="91">
        <v>170.02</v>
      </c>
    </row>
    <row r="902" spans="1:8" ht="31.5" x14ac:dyDescent="0.25">
      <c r="A902" s="89" t="s">
        <v>897</v>
      </c>
      <c r="B902" s="90" t="s">
        <v>972</v>
      </c>
      <c r="C902" s="90" t="s">
        <v>898</v>
      </c>
      <c r="D902" s="90"/>
      <c r="E902" s="90"/>
      <c r="F902" s="91">
        <v>141230.18</v>
      </c>
      <c r="G902" s="91">
        <v>142850.06</v>
      </c>
      <c r="H902" s="91">
        <v>142850.06</v>
      </c>
    </row>
    <row r="903" spans="1:8" ht="31.5" x14ac:dyDescent="0.25">
      <c r="A903" s="89" t="s">
        <v>880</v>
      </c>
      <c r="B903" s="90" t="s">
        <v>972</v>
      </c>
      <c r="C903" s="90" t="s">
        <v>898</v>
      </c>
      <c r="D903" s="90" t="s">
        <v>69</v>
      </c>
      <c r="E903" s="90"/>
      <c r="F903" s="91">
        <v>141230.18</v>
      </c>
      <c r="G903" s="91">
        <v>142850.06</v>
      </c>
      <c r="H903" s="91">
        <v>142850.06</v>
      </c>
    </row>
    <row r="904" spans="1:8" ht="47.25" x14ac:dyDescent="0.25">
      <c r="A904" s="89" t="s">
        <v>881</v>
      </c>
      <c r="B904" s="90" t="s">
        <v>972</v>
      </c>
      <c r="C904" s="90" t="s">
        <v>898</v>
      </c>
      <c r="D904" s="90" t="s">
        <v>882</v>
      </c>
      <c r="E904" s="90"/>
      <c r="F904" s="91">
        <v>141230.18</v>
      </c>
      <c r="G904" s="91">
        <v>142850.06</v>
      </c>
      <c r="H904" s="91">
        <v>142850.06</v>
      </c>
    </row>
    <row r="905" spans="1:8" ht="31.5" x14ac:dyDescent="0.25">
      <c r="A905" s="89" t="s">
        <v>889</v>
      </c>
      <c r="B905" s="90" t="s">
        <v>972</v>
      </c>
      <c r="C905" s="90" t="s">
        <v>898</v>
      </c>
      <c r="D905" s="90" t="s">
        <v>890</v>
      </c>
      <c r="E905" s="90"/>
      <c r="F905" s="91">
        <v>59570.2</v>
      </c>
      <c r="G905" s="91">
        <v>59570.2</v>
      </c>
      <c r="H905" s="91">
        <v>59570.2</v>
      </c>
    </row>
    <row r="906" spans="1:8" ht="94.5" x14ac:dyDescent="0.25">
      <c r="A906" s="89" t="s">
        <v>887</v>
      </c>
      <c r="B906" s="90" t="s">
        <v>972</v>
      </c>
      <c r="C906" s="90" t="s">
        <v>898</v>
      </c>
      <c r="D906" s="90" t="s">
        <v>890</v>
      </c>
      <c r="E906" s="90" t="s">
        <v>888</v>
      </c>
      <c r="F906" s="91">
        <v>59570.2</v>
      </c>
      <c r="G906" s="91">
        <v>59570.2</v>
      </c>
      <c r="H906" s="91">
        <v>59570.2</v>
      </c>
    </row>
    <row r="907" spans="1:8" ht="47.25" x14ac:dyDescent="0.25">
      <c r="A907" s="89" t="s">
        <v>899</v>
      </c>
      <c r="B907" s="90" t="s">
        <v>972</v>
      </c>
      <c r="C907" s="90" t="s">
        <v>898</v>
      </c>
      <c r="D907" s="90" t="s">
        <v>900</v>
      </c>
      <c r="E907" s="90"/>
      <c r="F907" s="91">
        <v>3255</v>
      </c>
      <c r="G907" s="91">
        <v>1250.5</v>
      </c>
      <c r="H907" s="91">
        <v>1250.5</v>
      </c>
    </row>
    <row r="908" spans="1:8" ht="94.5" x14ac:dyDescent="0.25">
      <c r="A908" s="89" t="s">
        <v>887</v>
      </c>
      <c r="B908" s="90" t="s">
        <v>972</v>
      </c>
      <c r="C908" s="90" t="s">
        <v>898</v>
      </c>
      <c r="D908" s="90" t="s">
        <v>900</v>
      </c>
      <c r="E908" s="90" t="s">
        <v>888</v>
      </c>
      <c r="F908" s="91">
        <v>102.6</v>
      </c>
      <c r="G908" s="91">
        <v>102.6</v>
      </c>
      <c r="H908" s="91">
        <v>102.6</v>
      </c>
    </row>
    <row r="909" spans="1:8" ht="47.25" x14ac:dyDescent="0.25">
      <c r="A909" s="89" t="s">
        <v>79</v>
      </c>
      <c r="B909" s="90" t="s">
        <v>972</v>
      </c>
      <c r="C909" s="90" t="s">
        <v>898</v>
      </c>
      <c r="D909" s="90" t="s">
        <v>900</v>
      </c>
      <c r="E909" s="90" t="s">
        <v>80</v>
      </c>
      <c r="F909" s="91">
        <v>3152.4</v>
      </c>
      <c r="G909" s="91">
        <v>1147.9000000000001</v>
      </c>
      <c r="H909" s="91">
        <v>1147.9000000000001</v>
      </c>
    </row>
    <row r="910" spans="1:8" ht="47.25" x14ac:dyDescent="0.25">
      <c r="A910" s="89" t="s">
        <v>916</v>
      </c>
      <c r="B910" s="90" t="s">
        <v>972</v>
      </c>
      <c r="C910" s="90" t="s">
        <v>898</v>
      </c>
      <c r="D910" s="90" t="s">
        <v>917</v>
      </c>
      <c r="E910" s="90"/>
      <c r="F910" s="91">
        <v>41078.17</v>
      </c>
      <c r="G910" s="91">
        <v>41078.17</v>
      </c>
      <c r="H910" s="91">
        <v>41078.17</v>
      </c>
    </row>
    <row r="911" spans="1:8" ht="94.5" x14ac:dyDescent="0.25">
      <c r="A911" s="89" t="s">
        <v>887</v>
      </c>
      <c r="B911" s="90" t="s">
        <v>972</v>
      </c>
      <c r="C911" s="90" t="s">
        <v>898</v>
      </c>
      <c r="D911" s="90" t="s">
        <v>917</v>
      </c>
      <c r="E911" s="90" t="s">
        <v>888</v>
      </c>
      <c r="F911" s="91">
        <v>39728.17</v>
      </c>
      <c r="G911" s="91">
        <v>39728.17</v>
      </c>
      <c r="H911" s="91">
        <v>39728.17</v>
      </c>
    </row>
    <row r="912" spans="1:8" ht="47.25" x14ac:dyDescent="0.25">
      <c r="A912" s="89" t="s">
        <v>79</v>
      </c>
      <c r="B912" s="90" t="s">
        <v>972</v>
      </c>
      <c r="C912" s="90" t="s">
        <v>898</v>
      </c>
      <c r="D912" s="90" t="s">
        <v>917</v>
      </c>
      <c r="E912" s="90" t="s">
        <v>80</v>
      </c>
      <c r="F912" s="91">
        <v>1350</v>
      </c>
      <c r="G912" s="91">
        <v>1350</v>
      </c>
      <c r="H912" s="91">
        <v>1350</v>
      </c>
    </row>
    <row r="913" spans="1:8" ht="47.25" x14ac:dyDescent="0.25">
      <c r="A913" s="89" t="s">
        <v>918</v>
      </c>
      <c r="B913" s="90" t="s">
        <v>972</v>
      </c>
      <c r="C913" s="90" t="s">
        <v>898</v>
      </c>
      <c r="D913" s="90" t="s">
        <v>919</v>
      </c>
      <c r="E913" s="90"/>
      <c r="F913" s="91">
        <v>4811.9399999999996</v>
      </c>
      <c r="G913" s="91">
        <v>4812.4399999999996</v>
      </c>
      <c r="H913" s="91">
        <v>4812.4399999999996</v>
      </c>
    </row>
    <row r="914" spans="1:8" ht="94.5" x14ac:dyDescent="0.25">
      <c r="A914" s="89" t="s">
        <v>887</v>
      </c>
      <c r="B914" s="90" t="s">
        <v>972</v>
      </c>
      <c r="C914" s="90" t="s">
        <v>898</v>
      </c>
      <c r="D914" s="90" t="s">
        <v>919</v>
      </c>
      <c r="E914" s="90" t="s">
        <v>888</v>
      </c>
      <c r="F914" s="91">
        <v>4612.4399999999996</v>
      </c>
      <c r="G914" s="91">
        <v>4612.4399999999996</v>
      </c>
      <c r="H914" s="91">
        <v>4612.4399999999996</v>
      </c>
    </row>
    <row r="915" spans="1:8" ht="47.25" x14ac:dyDescent="0.25">
      <c r="A915" s="89" t="s">
        <v>79</v>
      </c>
      <c r="B915" s="90" t="s">
        <v>972</v>
      </c>
      <c r="C915" s="90" t="s">
        <v>898</v>
      </c>
      <c r="D915" s="90" t="s">
        <v>919</v>
      </c>
      <c r="E915" s="90" t="s">
        <v>80</v>
      </c>
      <c r="F915" s="91">
        <v>199.5</v>
      </c>
      <c r="G915" s="91">
        <v>200</v>
      </c>
      <c r="H915" s="91">
        <v>200</v>
      </c>
    </row>
    <row r="916" spans="1:8" ht="31.5" x14ac:dyDescent="0.25">
      <c r="A916" s="89" t="s">
        <v>920</v>
      </c>
      <c r="B916" s="90" t="s">
        <v>972</v>
      </c>
      <c r="C916" s="90" t="s">
        <v>898</v>
      </c>
      <c r="D916" s="90" t="s">
        <v>921</v>
      </c>
      <c r="E916" s="90"/>
      <c r="F916" s="91">
        <v>32514.87</v>
      </c>
      <c r="G916" s="91">
        <v>36138.75</v>
      </c>
      <c r="H916" s="91">
        <v>36138.75</v>
      </c>
    </row>
    <row r="917" spans="1:8" ht="94.5" x14ac:dyDescent="0.25">
      <c r="A917" s="89" t="s">
        <v>887</v>
      </c>
      <c r="B917" s="90" t="s">
        <v>972</v>
      </c>
      <c r="C917" s="90" t="s">
        <v>898</v>
      </c>
      <c r="D917" s="90" t="s">
        <v>921</v>
      </c>
      <c r="E917" s="90" t="s">
        <v>888</v>
      </c>
      <c r="F917" s="91">
        <v>30473</v>
      </c>
      <c r="G917" s="91">
        <v>30473</v>
      </c>
      <c r="H917" s="91">
        <v>30473</v>
      </c>
    </row>
    <row r="918" spans="1:8" ht="47.25" x14ac:dyDescent="0.25">
      <c r="A918" s="89" t="s">
        <v>79</v>
      </c>
      <c r="B918" s="90" t="s">
        <v>972</v>
      </c>
      <c r="C918" s="90" t="s">
        <v>898</v>
      </c>
      <c r="D918" s="90" t="s">
        <v>921</v>
      </c>
      <c r="E918" s="90" t="s">
        <v>80</v>
      </c>
      <c r="F918" s="91">
        <v>2041.87</v>
      </c>
      <c r="G918" s="91">
        <v>5665.75</v>
      </c>
      <c r="H918" s="91">
        <v>5665.75</v>
      </c>
    </row>
    <row r="919" spans="1:8" ht="15.75" x14ac:dyDescent="0.25">
      <c r="A919" s="89" t="s">
        <v>822</v>
      </c>
      <c r="B919" s="90" t="s">
        <v>972</v>
      </c>
      <c r="C919" s="90" t="s">
        <v>823</v>
      </c>
      <c r="D919" s="90"/>
      <c r="E919" s="90"/>
      <c r="F919" s="91">
        <v>367664.18</v>
      </c>
      <c r="G919" s="91">
        <v>401297.63</v>
      </c>
      <c r="H919" s="91">
        <v>386369.19</v>
      </c>
    </row>
    <row r="920" spans="1:8" ht="15.75" x14ac:dyDescent="0.25">
      <c r="A920" s="89" t="s">
        <v>824</v>
      </c>
      <c r="B920" s="90" t="s">
        <v>972</v>
      </c>
      <c r="C920" s="90" t="s">
        <v>825</v>
      </c>
      <c r="D920" s="90"/>
      <c r="E920" s="90"/>
      <c r="F920" s="91">
        <v>42017.51</v>
      </c>
      <c r="G920" s="91">
        <v>45473.41</v>
      </c>
      <c r="H920" s="91">
        <v>46229.48</v>
      </c>
    </row>
    <row r="921" spans="1:8" ht="78.75" x14ac:dyDescent="0.25">
      <c r="A921" s="89" t="s">
        <v>817</v>
      </c>
      <c r="B921" s="90" t="s">
        <v>972</v>
      </c>
      <c r="C921" s="90" t="s">
        <v>825</v>
      </c>
      <c r="D921" s="90" t="s">
        <v>67</v>
      </c>
      <c r="E921" s="90"/>
      <c r="F921" s="91">
        <v>42017.51</v>
      </c>
      <c r="G921" s="91">
        <v>45473.41</v>
      </c>
      <c r="H921" s="91">
        <v>46229.48</v>
      </c>
    </row>
    <row r="922" spans="1:8" ht="47.25" x14ac:dyDescent="0.25">
      <c r="A922" s="89" t="s">
        <v>818</v>
      </c>
      <c r="B922" s="90" t="s">
        <v>972</v>
      </c>
      <c r="C922" s="90" t="s">
        <v>825</v>
      </c>
      <c r="D922" s="90" t="s">
        <v>819</v>
      </c>
      <c r="E922" s="90"/>
      <c r="F922" s="91">
        <v>40817.51</v>
      </c>
      <c r="G922" s="91">
        <v>44273.41</v>
      </c>
      <c r="H922" s="91">
        <v>45029.48</v>
      </c>
    </row>
    <row r="923" spans="1:8" ht="31.5" x14ac:dyDescent="0.25">
      <c r="A923" s="89" t="s">
        <v>820</v>
      </c>
      <c r="B923" s="90" t="s">
        <v>972</v>
      </c>
      <c r="C923" s="90" t="s">
        <v>825</v>
      </c>
      <c r="D923" s="90" t="s">
        <v>821</v>
      </c>
      <c r="E923" s="90"/>
      <c r="F923" s="91">
        <v>40817.51</v>
      </c>
      <c r="G923" s="91">
        <v>44273.41</v>
      </c>
      <c r="H923" s="91">
        <v>45029.48</v>
      </c>
    </row>
    <row r="924" spans="1:8" ht="47.25" x14ac:dyDescent="0.25">
      <c r="A924" s="89" t="s">
        <v>79</v>
      </c>
      <c r="B924" s="90" t="s">
        <v>972</v>
      </c>
      <c r="C924" s="90" t="s">
        <v>825</v>
      </c>
      <c r="D924" s="90" t="s">
        <v>821</v>
      </c>
      <c r="E924" s="90" t="s">
        <v>80</v>
      </c>
      <c r="F924" s="91">
        <v>4021.13</v>
      </c>
      <c r="G924" s="91">
        <v>4021.13</v>
      </c>
      <c r="H924" s="91">
        <v>4021.13</v>
      </c>
    </row>
    <row r="925" spans="1:8" ht="47.25" x14ac:dyDescent="0.25">
      <c r="A925" s="89" t="s">
        <v>87</v>
      </c>
      <c r="B925" s="90" t="s">
        <v>972</v>
      </c>
      <c r="C925" s="90" t="s">
        <v>825</v>
      </c>
      <c r="D925" s="90" t="s">
        <v>821</v>
      </c>
      <c r="E925" s="90" t="s">
        <v>88</v>
      </c>
      <c r="F925" s="91">
        <v>36796.39</v>
      </c>
      <c r="G925" s="91">
        <v>40252.28</v>
      </c>
      <c r="H925" s="91">
        <v>41008.35</v>
      </c>
    </row>
    <row r="926" spans="1:8" ht="78.75" x14ac:dyDescent="0.25">
      <c r="A926" s="89" t="s">
        <v>869</v>
      </c>
      <c r="B926" s="90" t="s">
        <v>972</v>
      </c>
      <c r="C926" s="90" t="s">
        <v>825</v>
      </c>
      <c r="D926" s="90" t="s">
        <v>870</v>
      </c>
      <c r="E926" s="90"/>
      <c r="F926" s="91">
        <v>1200</v>
      </c>
      <c r="G926" s="91">
        <v>1200</v>
      </c>
      <c r="H926" s="91">
        <v>1200</v>
      </c>
    </row>
    <row r="927" spans="1:8" ht="47.25" x14ac:dyDescent="0.25">
      <c r="A927" s="89" t="s">
        <v>874</v>
      </c>
      <c r="B927" s="90" t="s">
        <v>972</v>
      </c>
      <c r="C927" s="90" t="s">
        <v>825</v>
      </c>
      <c r="D927" s="90" t="s">
        <v>875</v>
      </c>
      <c r="E927" s="90"/>
      <c r="F927" s="91">
        <v>1200</v>
      </c>
      <c r="G927" s="91">
        <v>1200</v>
      </c>
      <c r="H927" s="91">
        <v>1200</v>
      </c>
    </row>
    <row r="928" spans="1:8" ht="47.25" x14ac:dyDescent="0.25">
      <c r="A928" s="89" t="s">
        <v>87</v>
      </c>
      <c r="B928" s="90" t="s">
        <v>972</v>
      </c>
      <c r="C928" s="90" t="s">
        <v>825</v>
      </c>
      <c r="D928" s="90" t="s">
        <v>875</v>
      </c>
      <c r="E928" s="90" t="s">
        <v>88</v>
      </c>
      <c r="F928" s="91">
        <v>1200</v>
      </c>
      <c r="G928" s="91">
        <v>1200</v>
      </c>
      <c r="H928" s="91">
        <v>1200</v>
      </c>
    </row>
    <row r="929" spans="1:8" ht="15.75" x14ac:dyDescent="0.25">
      <c r="A929" s="89" t="s">
        <v>826</v>
      </c>
      <c r="B929" s="90" t="s">
        <v>972</v>
      </c>
      <c r="C929" s="90" t="s">
        <v>827</v>
      </c>
      <c r="D929" s="90"/>
      <c r="E929" s="90"/>
      <c r="F929" s="91">
        <v>29867.24</v>
      </c>
      <c r="G929" s="91">
        <v>13972.43</v>
      </c>
      <c r="H929" s="91">
        <v>3295.1</v>
      </c>
    </row>
    <row r="930" spans="1:8" ht="78.75" x14ac:dyDescent="0.25">
      <c r="A930" s="89" t="s">
        <v>817</v>
      </c>
      <c r="B930" s="90" t="s">
        <v>972</v>
      </c>
      <c r="C930" s="90" t="s">
        <v>827</v>
      </c>
      <c r="D930" s="90" t="s">
        <v>67</v>
      </c>
      <c r="E930" s="90"/>
      <c r="F930" s="91">
        <v>29867.24</v>
      </c>
      <c r="G930" s="91">
        <v>13972.43</v>
      </c>
      <c r="H930" s="91">
        <v>3295.1</v>
      </c>
    </row>
    <row r="931" spans="1:8" ht="47.25" x14ac:dyDescent="0.25">
      <c r="A931" s="89" t="s">
        <v>818</v>
      </c>
      <c r="B931" s="90" t="s">
        <v>972</v>
      </c>
      <c r="C931" s="90" t="s">
        <v>827</v>
      </c>
      <c r="D931" s="90" t="s">
        <v>819</v>
      </c>
      <c r="E931" s="90"/>
      <c r="F931" s="91">
        <v>29867.24</v>
      </c>
      <c r="G931" s="91">
        <v>13972.43</v>
      </c>
      <c r="H931" s="91">
        <v>3295.1</v>
      </c>
    </row>
    <row r="932" spans="1:8" ht="31.5" x14ac:dyDescent="0.25">
      <c r="A932" s="89" t="s">
        <v>820</v>
      </c>
      <c r="B932" s="90" t="s">
        <v>972</v>
      </c>
      <c r="C932" s="90" t="s">
        <v>827</v>
      </c>
      <c r="D932" s="90" t="s">
        <v>821</v>
      </c>
      <c r="E932" s="90"/>
      <c r="F932" s="91">
        <v>949.49</v>
      </c>
      <c r="G932" s="91">
        <v>951.01</v>
      </c>
      <c r="H932" s="91">
        <v>951.01</v>
      </c>
    </row>
    <row r="933" spans="1:8" ht="47.25" x14ac:dyDescent="0.25">
      <c r="A933" s="89" t="s">
        <v>87</v>
      </c>
      <c r="B933" s="90" t="s">
        <v>972</v>
      </c>
      <c r="C933" s="90" t="s">
        <v>827</v>
      </c>
      <c r="D933" s="90" t="s">
        <v>821</v>
      </c>
      <c r="E933" s="90" t="s">
        <v>88</v>
      </c>
      <c r="F933" s="91">
        <v>949.49</v>
      </c>
      <c r="G933" s="91">
        <v>951.01</v>
      </c>
      <c r="H933" s="91">
        <v>951.01</v>
      </c>
    </row>
    <row r="934" spans="1:8" ht="31.5" x14ac:dyDescent="0.25">
      <c r="A934" s="89" t="s">
        <v>830</v>
      </c>
      <c r="B934" s="90" t="s">
        <v>972</v>
      </c>
      <c r="C934" s="90" t="s">
        <v>827</v>
      </c>
      <c r="D934" s="90" t="s">
        <v>831</v>
      </c>
      <c r="E934" s="90"/>
      <c r="F934" s="91">
        <v>19354.439999999999</v>
      </c>
      <c r="G934" s="91">
        <v>12524.45</v>
      </c>
      <c r="H934" s="91">
        <v>1424.45</v>
      </c>
    </row>
    <row r="935" spans="1:8" ht="47.25" x14ac:dyDescent="0.25">
      <c r="A935" s="89" t="s">
        <v>87</v>
      </c>
      <c r="B935" s="90" t="s">
        <v>972</v>
      </c>
      <c r="C935" s="90" t="s">
        <v>827</v>
      </c>
      <c r="D935" s="90" t="s">
        <v>831</v>
      </c>
      <c r="E935" s="90" t="s">
        <v>88</v>
      </c>
      <c r="F935" s="91">
        <v>19354.439999999999</v>
      </c>
      <c r="G935" s="91">
        <v>12524.45</v>
      </c>
      <c r="H935" s="91">
        <v>1424.45</v>
      </c>
    </row>
    <row r="936" spans="1:8" ht="31.5" x14ac:dyDescent="0.25">
      <c r="A936" s="89" t="s">
        <v>832</v>
      </c>
      <c r="B936" s="90" t="s">
        <v>972</v>
      </c>
      <c r="C936" s="90" t="s">
        <v>827</v>
      </c>
      <c r="D936" s="90" t="s">
        <v>833</v>
      </c>
      <c r="E936" s="90"/>
      <c r="F936" s="91">
        <v>9563.31</v>
      </c>
      <c r="G936" s="91">
        <v>496.97</v>
      </c>
      <c r="H936" s="91">
        <v>919.64</v>
      </c>
    </row>
    <row r="937" spans="1:8" ht="47.25" x14ac:dyDescent="0.25">
      <c r="A937" s="89" t="s">
        <v>87</v>
      </c>
      <c r="B937" s="90" t="s">
        <v>972</v>
      </c>
      <c r="C937" s="90" t="s">
        <v>827</v>
      </c>
      <c r="D937" s="90" t="s">
        <v>833</v>
      </c>
      <c r="E937" s="90" t="s">
        <v>88</v>
      </c>
      <c r="F937" s="91">
        <v>9563.31</v>
      </c>
      <c r="G937" s="91">
        <v>496.97</v>
      </c>
      <c r="H937" s="91">
        <v>919.64</v>
      </c>
    </row>
    <row r="938" spans="1:8" ht="15.75" x14ac:dyDescent="0.25">
      <c r="A938" s="89" t="s">
        <v>828</v>
      </c>
      <c r="B938" s="90" t="s">
        <v>972</v>
      </c>
      <c r="C938" s="90" t="s">
        <v>829</v>
      </c>
      <c r="D938" s="90"/>
      <c r="E938" s="90"/>
      <c r="F938" s="91">
        <v>295779.42</v>
      </c>
      <c r="G938" s="91">
        <v>341851.79</v>
      </c>
      <c r="H938" s="91">
        <v>336844.61</v>
      </c>
    </row>
    <row r="939" spans="1:8" ht="78.75" x14ac:dyDescent="0.25">
      <c r="A939" s="89" t="s">
        <v>817</v>
      </c>
      <c r="B939" s="90" t="s">
        <v>972</v>
      </c>
      <c r="C939" s="90" t="s">
        <v>829</v>
      </c>
      <c r="D939" s="90" t="s">
        <v>67</v>
      </c>
      <c r="E939" s="90"/>
      <c r="F939" s="91">
        <v>295779.42</v>
      </c>
      <c r="G939" s="91">
        <v>341851.79</v>
      </c>
      <c r="H939" s="91">
        <v>336844.61</v>
      </c>
    </row>
    <row r="940" spans="1:8" ht="47.25" x14ac:dyDescent="0.25">
      <c r="A940" s="89" t="s">
        <v>818</v>
      </c>
      <c r="B940" s="90" t="s">
        <v>972</v>
      </c>
      <c r="C940" s="90" t="s">
        <v>829</v>
      </c>
      <c r="D940" s="90" t="s">
        <v>819</v>
      </c>
      <c r="E940" s="90"/>
      <c r="F940" s="91">
        <v>1418.24</v>
      </c>
      <c r="G940" s="91">
        <v>1824.59</v>
      </c>
      <c r="H940" s="91">
        <v>2255.29</v>
      </c>
    </row>
    <row r="941" spans="1:8" ht="31.5" x14ac:dyDescent="0.25">
      <c r="A941" s="89" t="s">
        <v>820</v>
      </c>
      <c r="B941" s="90" t="s">
        <v>972</v>
      </c>
      <c r="C941" s="90" t="s">
        <v>829</v>
      </c>
      <c r="D941" s="90" t="s">
        <v>821</v>
      </c>
      <c r="E941" s="90"/>
      <c r="F941" s="91">
        <v>1418.24</v>
      </c>
      <c r="G941" s="91">
        <v>1824.59</v>
      </c>
      <c r="H941" s="91">
        <v>2255.29</v>
      </c>
    </row>
    <row r="942" spans="1:8" ht="47.25" x14ac:dyDescent="0.25">
      <c r="A942" s="89" t="s">
        <v>87</v>
      </c>
      <c r="B942" s="90" t="s">
        <v>972</v>
      </c>
      <c r="C942" s="90" t="s">
        <v>829</v>
      </c>
      <c r="D942" s="90" t="s">
        <v>821</v>
      </c>
      <c r="E942" s="90" t="s">
        <v>88</v>
      </c>
      <c r="F942" s="91">
        <v>1418.24</v>
      </c>
      <c r="G942" s="91">
        <v>1824.59</v>
      </c>
      <c r="H942" s="91">
        <v>2255.29</v>
      </c>
    </row>
    <row r="943" spans="1:8" ht="31.5" x14ac:dyDescent="0.25">
      <c r="A943" s="89" t="s">
        <v>842</v>
      </c>
      <c r="B943" s="90" t="s">
        <v>972</v>
      </c>
      <c r="C943" s="90" t="s">
        <v>829</v>
      </c>
      <c r="D943" s="90" t="s">
        <v>843</v>
      </c>
      <c r="E943" s="90"/>
      <c r="F943" s="91">
        <v>294361.18</v>
      </c>
      <c r="G943" s="91">
        <v>340027.2</v>
      </c>
      <c r="H943" s="91">
        <v>334589.32</v>
      </c>
    </row>
    <row r="944" spans="1:8" ht="31.5" x14ac:dyDescent="0.25">
      <c r="A944" s="89" t="s">
        <v>846</v>
      </c>
      <c r="B944" s="90" t="s">
        <v>972</v>
      </c>
      <c r="C944" s="90" t="s">
        <v>829</v>
      </c>
      <c r="D944" s="90" t="s">
        <v>847</v>
      </c>
      <c r="E944" s="90"/>
      <c r="F944" s="91">
        <v>6390.96</v>
      </c>
      <c r="G944" s="91">
        <v>6476.8</v>
      </c>
      <c r="H944" s="91">
        <v>0</v>
      </c>
    </row>
    <row r="945" spans="1:8" ht="47.25" x14ac:dyDescent="0.25">
      <c r="A945" s="89" t="s">
        <v>106</v>
      </c>
      <c r="B945" s="90" t="s">
        <v>972</v>
      </c>
      <c r="C945" s="90" t="s">
        <v>829</v>
      </c>
      <c r="D945" s="90" t="s">
        <v>847</v>
      </c>
      <c r="E945" s="90" t="s">
        <v>107</v>
      </c>
      <c r="F945" s="91">
        <v>6390.96</v>
      </c>
      <c r="G945" s="91">
        <v>6476.8</v>
      </c>
      <c r="H945" s="91">
        <v>0</v>
      </c>
    </row>
    <row r="946" spans="1:8" ht="31.5" x14ac:dyDescent="0.25">
      <c r="A946" s="89" t="s">
        <v>832</v>
      </c>
      <c r="B946" s="90" t="s">
        <v>972</v>
      </c>
      <c r="C946" s="90" t="s">
        <v>829</v>
      </c>
      <c r="D946" s="90" t="s">
        <v>848</v>
      </c>
      <c r="E946" s="90"/>
      <c r="F946" s="91">
        <v>140726.82999999999</v>
      </c>
      <c r="G946" s="91">
        <v>2652.03</v>
      </c>
      <c r="H946" s="91">
        <v>4805.5600000000004</v>
      </c>
    </row>
    <row r="947" spans="1:8" ht="47.25" x14ac:dyDescent="0.25">
      <c r="A947" s="89" t="s">
        <v>87</v>
      </c>
      <c r="B947" s="90" t="s">
        <v>972</v>
      </c>
      <c r="C947" s="90" t="s">
        <v>829</v>
      </c>
      <c r="D947" s="90" t="s">
        <v>848</v>
      </c>
      <c r="E947" s="90" t="s">
        <v>88</v>
      </c>
      <c r="F947" s="91">
        <v>140726.82999999999</v>
      </c>
      <c r="G947" s="91">
        <v>2652.03</v>
      </c>
      <c r="H947" s="91">
        <v>4805.5600000000004</v>
      </c>
    </row>
    <row r="948" spans="1:8" ht="31.5" x14ac:dyDescent="0.25">
      <c r="A948" s="89" t="s">
        <v>849</v>
      </c>
      <c r="B948" s="90" t="s">
        <v>972</v>
      </c>
      <c r="C948" s="90" t="s">
        <v>829</v>
      </c>
      <c r="D948" s="90" t="s">
        <v>850</v>
      </c>
      <c r="E948" s="90"/>
      <c r="F948" s="91">
        <v>4750.25</v>
      </c>
      <c r="G948" s="91">
        <v>506.41</v>
      </c>
      <c r="H948" s="91">
        <v>937.11</v>
      </c>
    </row>
    <row r="949" spans="1:8" ht="47.25" x14ac:dyDescent="0.25">
      <c r="A949" s="89" t="s">
        <v>87</v>
      </c>
      <c r="B949" s="90" t="s">
        <v>972</v>
      </c>
      <c r="C949" s="90" t="s">
        <v>829</v>
      </c>
      <c r="D949" s="90" t="s">
        <v>850</v>
      </c>
      <c r="E949" s="90" t="s">
        <v>88</v>
      </c>
      <c r="F949" s="91">
        <v>4750.25</v>
      </c>
      <c r="G949" s="91">
        <v>506.41</v>
      </c>
      <c r="H949" s="91">
        <v>937.11</v>
      </c>
    </row>
    <row r="950" spans="1:8" ht="47.25" x14ac:dyDescent="0.25">
      <c r="A950" s="89" t="s">
        <v>851</v>
      </c>
      <c r="B950" s="90" t="s">
        <v>972</v>
      </c>
      <c r="C950" s="90" t="s">
        <v>829</v>
      </c>
      <c r="D950" s="90" t="s">
        <v>852</v>
      </c>
      <c r="E950" s="90"/>
      <c r="F950" s="91">
        <v>108428.95</v>
      </c>
      <c r="G950" s="91">
        <v>291730.13</v>
      </c>
      <c r="H950" s="91">
        <v>293830.14</v>
      </c>
    </row>
    <row r="951" spans="1:8" ht="47.25" x14ac:dyDescent="0.25">
      <c r="A951" s="89" t="s">
        <v>87</v>
      </c>
      <c r="B951" s="90" t="s">
        <v>972</v>
      </c>
      <c r="C951" s="90" t="s">
        <v>829</v>
      </c>
      <c r="D951" s="90" t="s">
        <v>852</v>
      </c>
      <c r="E951" s="90" t="s">
        <v>88</v>
      </c>
      <c r="F951" s="91">
        <v>108428.95</v>
      </c>
      <c r="G951" s="91">
        <v>291730.13</v>
      </c>
      <c r="H951" s="91">
        <v>293830.14</v>
      </c>
    </row>
    <row r="952" spans="1:8" ht="47.25" x14ac:dyDescent="0.25">
      <c r="A952" s="89" t="s">
        <v>853</v>
      </c>
      <c r="B952" s="90" t="s">
        <v>972</v>
      </c>
      <c r="C952" s="90" t="s">
        <v>829</v>
      </c>
      <c r="D952" s="90" t="s">
        <v>854</v>
      </c>
      <c r="E952" s="90"/>
      <c r="F952" s="91">
        <v>8335.75</v>
      </c>
      <c r="G952" s="91">
        <v>22267.040000000001</v>
      </c>
      <c r="H952" s="91">
        <v>22267.040000000001</v>
      </c>
    </row>
    <row r="953" spans="1:8" ht="47.25" x14ac:dyDescent="0.25">
      <c r="A953" s="89" t="s">
        <v>87</v>
      </c>
      <c r="B953" s="90" t="s">
        <v>972</v>
      </c>
      <c r="C953" s="90" t="s">
        <v>829</v>
      </c>
      <c r="D953" s="90" t="s">
        <v>854</v>
      </c>
      <c r="E953" s="90" t="s">
        <v>88</v>
      </c>
      <c r="F953" s="91">
        <v>8335.75</v>
      </c>
      <c r="G953" s="91">
        <v>22267.040000000001</v>
      </c>
      <c r="H953" s="91">
        <v>22267.040000000001</v>
      </c>
    </row>
    <row r="954" spans="1:8" ht="31.5" x14ac:dyDescent="0.25">
      <c r="A954" s="89" t="s">
        <v>855</v>
      </c>
      <c r="B954" s="90" t="s">
        <v>972</v>
      </c>
      <c r="C954" s="90" t="s">
        <v>829</v>
      </c>
      <c r="D954" s="90" t="s">
        <v>856</v>
      </c>
      <c r="E954" s="90"/>
      <c r="F954" s="91">
        <v>17897.75</v>
      </c>
      <c r="G954" s="91">
        <v>8564.11</v>
      </c>
      <c r="H954" s="91">
        <v>2961.1</v>
      </c>
    </row>
    <row r="955" spans="1:8" ht="47.25" x14ac:dyDescent="0.25">
      <c r="A955" s="89" t="s">
        <v>87</v>
      </c>
      <c r="B955" s="90" t="s">
        <v>972</v>
      </c>
      <c r="C955" s="90" t="s">
        <v>829</v>
      </c>
      <c r="D955" s="90" t="s">
        <v>856</v>
      </c>
      <c r="E955" s="90" t="s">
        <v>88</v>
      </c>
      <c r="F955" s="91">
        <v>17897.75</v>
      </c>
      <c r="G955" s="91">
        <v>8564.11</v>
      </c>
      <c r="H955" s="91">
        <v>2961.1</v>
      </c>
    </row>
    <row r="956" spans="1:8" ht="78.75" x14ac:dyDescent="0.25">
      <c r="A956" s="89" t="s">
        <v>857</v>
      </c>
      <c r="B956" s="90" t="s">
        <v>972</v>
      </c>
      <c r="C956" s="90" t="s">
        <v>829</v>
      </c>
      <c r="D956" s="90" t="s">
        <v>858</v>
      </c>
      <c r="E956" s="90"/>
      <c r="F956" s="91">
        <v>7830.69</v>
      </c>
      <c r="G956" s="91">
        <v>7830.69</v>
      </c>
      <c r="H956" s="91">
        <v>9788.36</v>
      </c>
    </row>
    <row r="957" spans="1:8" ht="47.25" x14ac:dyDescent="0.25">
      <c r="A957" s="89" t="s">
        <v>87</v>
      </c>
      <c r="B957" s="90" t="s">
        <v>972</v>
      </c>
      <c r="C957" s="90" t="s">
        <v>829</v>
      </c>
      <c r="D957" s="90" t="s">
        <v>858</v>
      </c>
      <c r="E957" s="90" t="s">
        <v>88</v>
      </c>
      <c r="F957" s="91">
        <v>7830.69</v>
      </c>
      <c r="G957" s="91">
        <v>7830.69</v>
      </c>
      <c r="H957" s="91">
        <v>9788.36</v>
      </c>
    </row>
    <row r="958" spans="1:8" ht="15.75" x14ac:dyDescent="0.25">
      <c r="A958" s="89" t="s">
        <v>973</v>
      </c>
      <c r="B958" s="90" t="s">
        <v>974</v>
      </c>
      <c r="C958" s="90"/>
      <c r="D958" s="90"/>
      <c r="E958" s="90"/>
      <c r="F958" s="91">
        <v>105945.81</v>
      </c>
      <c r="G958" s="91">
        <v>105411.84</v>
      </c>
      <c r="H958" s="91">
        <v>105411.86</v>
      </c>
    </row>
    <row r="959" spans="1:8" ht="15.75" x14ac:dyDescent="0.25">
      <c r="A959" s="89" t="s">
        <v>413</v>
      </c>
      <c r="B959" s="90" t="s">
        <v>974</v>
      </c>
      <c r="C959" s="90" t="s">
        <v>414</v>
      </c>
      <c r="D959" s="90"/>
      <c r="E959" s="90"/>
      <c r="F959" s="91">
        <v>98064.79</v>
      </c>
      <c r="G959" s="91">
        <v>97830.82</v>
      </c>
      <c r="H959" s="91">
        <v>97680.84</v>
      </c>
    </row>
    <row r="960" spans="1:8" ht="78.75" x14ac:dyDescent="0.25">
      <c r="A960" s="89" t="s">
        <v>893</v>
      </c>
      <c r="B960" s="90" t="s">
        <v>974</v>
      </c>
      <c r="C960" s="90" t="s">
        <v>894</v>
      </c>
      <c r="D960" s="90"/>
      <c r="E960" s="90"/>
      <c r="F960" s="91">
        <v>97664.4</v>
      </c>
      <c r="G960" s="91">
        <v>97180.4</v>
      </c>
      <c r="H960" s="91">
        <v>97180.4</v>
      </c>
    </row>
    <row r="961" spans="1:8" ht="31.5" x14ac:dyDescent="0.25">
      <c r="A961" s="89" t="s">
        <v>880</v>
      </c>
      <c r="B961" s="90" t="s">
        <v>974</v>
      </c>
      <c r="C961" s="90" t="s">
        <v>894</v>
      </c>
      <c r="D961" s="90" t="s">
        <v>69</v>
      </c>
      <c r="E961" s="90"/>
      <c r="F961" s="91">
        <v>97664.4</v>
      </c>
      <c r="G961" s="91">
        <v>97180.4</v>
      </c>
      <c r="H961" s="91">
        <v>97180.4</v>
      </c>
    </row>
    <row r="962" spans="1:8" ht="47.25" x14ac:dyDescent="0.25">
      <c r="A962" s="89" t="s">
        <v>881</v>
      </c>
      <c r="B962" s="90" t="s">
        <v>974</v>
      </c>
      <c r="C962" s="90" t="s">
        <v>894</v>
      </c>
      <c r="D962" s="90" t="s">
        <v>882</v>
      </c>
      <c r="E962" s="90"/>
      <c r="F962" s="91">
        <v>97664.4</v>
      </c>
      <c r="G962" s="91">
        <v>97180.4</v>
      </c>
      <c r="H962" s="91">
        <v>97180.4</v>
      </c>
    </row>
    <row r="963" spans="1:8" ht="31.5" x14ac:dyDescent="0.25">
      <c r="A963" s="89" t="s">
        <v>889</v>
      </c>
      <c r="B963" s="90" t="s">
        <v>974</v>
      </c>
      <c r="C963" s="90" t="s">
        <v>894</v>
      </c>
      <c r="D963" s="90" t="s">
        <v>890</v>
      </c>
      <c r="E963" s="90"/>
      <c r="F963" s="91">
        <v>95348</v>
      </c>
      <c r="G963" s="91">
        <v>95348</v>
      </c>
      <c r="H963" s="91">
        <v>95348</v>
      </c>
    </row>
    <row r="964" spans="1:8" ht="94.5" x14ac:dyDescent="0.25">
      <c r="A964" s="89" t="s">
        <v>887</v>
      </c>
      <c r="B964" s="90" t="s">
        <v>974</v>
      </c>
      <c r="C964" s="90" t="s">
        <v>894</v>
      </c>
      <c r="D964" s="90" t="s">
        <v>890</v>
      </c>
      <c r="E964" s="90" t="s">
        <v>888</v>
      </c>
      <c r="F964" s="91">
        <v>95226.95</v>
      </c>
      <c r="G964" s="91">
        <v>95348</v>
      </c>
      <c r="H964" s="91">
        <v>95348</v>
      </c>
    </row>
    <row r="965" spans="1:8" ht="31.5" x14ac:dyDescent="0.25">
      <c r="A965" s="89" t="s">
        <v>494</v>
      </c>
      <c r="B965" s="90" t="s">
        <v>974</v>
      </c>
      <c r="C965" s="90" t="s">
        <v>894</v>
      </c>
      <c r="D965" s="90" t="s">
        <v>890</v>
      </c>
      <c r="E965" s="90" t="s">
        <v>495</v>
      </c>
      <c r="F965" s="91">
        <v>121.05</v>
      </c>
      <c r="G965" s="91">
        <v>0</v>
      </c>
      <c r="H965" s="91">
        <v>0</v>
      </c>
    </row>
    <row r="966" spans="1:8" ht="47.25" x14ac:dyDescent="0.25">
      <c r="A966" s="89" t="s">
        <v>899</v>
      </c>
      <c r="B966" s="90" t="s">
        <v>974</v>
      </c>
      <c r="C966" s="90" t="s">
        <v>894</v>
      </c>
      <c r="D966" s="90" t="s">
        <v>900</v>
      </c>
      <c r="E966" s="90"/>
      <c r="F966" s="91">
        <v>2316.4</v>
      </c>
      <c r="G966" s="91">
        <v>1832.4</v>
      </c>
      <c r="H966" s="91">
        <v>1832.4</v>
      </c>
    </row>
    <row r="967" spans="1:8" ht="94.5" x14ac:dyDescent="0.25">
      <c r="A967" s="89" t="s">
        <v>887</v>
      </c>
      <c r="B967" s="90" t="s">
        <v>974</v>
      </c>
      <c r="C967" s="90" t="s">
        <v>894</v>
      </c>
      <c r="D967" s="90" t="s">
        <v>900</v>
      </c>
      <c r="E967" s="90" t="s">
        <v>888</v>
      </c>
      <c r="F967" s="91">
        <v>240</v>
      </c>
      <c r="G967" s="91">
        <v>240</v>
      </c>
      <c r="H967" s="91">
        <v>240</v>
      </c>
    </row>
    <row r="968" spans="1:8" ht="47.25" x14ac:dyDescent="0.25">
      <c r="A968" s="89" t="s">
        <v>79</v>
      </c>
      <c r="B968" s="90" t="s">
        <v>974</v>
      </c>
      <c r="C968" s="90" t="s">
        <v>894</v>
      </c>
      <c r="D968" s="90" t="s">
        <v>900</v>
      </c>
      <c r="E968" s="90" t="s">
        <v>80</v>
      </c>
      <c r="F968" s="91">
        <v>2076.4</v>
      </c>
      <c r="G968" s="91">
        <v>1592.4</v>
      </c>
      <c r="H968" s="91">
        <v>1592.4</v>
      </c>
    </row>
    <row r="969" spans="1:8" ht="15.75" x14ac:dyDescent="0.25">
      <c r="A969" s="89" t="s">
        <v>415</v>
      </c>
      <c r="B969" s="90" t="s">
        <v>974</v>
      </c>
      <c r="C969" s="90" t="s">
        <v>416</v>
      </c>
      <c r="D969" s="90"/>
      <c r="E969" s="90"/>
      <c r="F969" s="91">
        <v>400.39</v>
      </c>
      <c r="G969" s="91">
        <v>650.41999999999996</v>
      </c>
      <c r="H969" s="91">
        <v>500.44</v>
      </c>
    </row>
    <row r="970" spans="1:8" ht="78.75" x14ac:dyDescent="0.25">
      <c r="A970" s="89" t="s">
        <v>406</v>
      </c>
      <c r="B970" s="90" t="s">
        <v>974</v>
      </c>
      <c r="C970" s="90" t="s">
        <v>416</v>
      </c>
      <c r="D970" s="90" t="s">
        <v>60</v>
      </c>
      <c r="E970" s="90"/>
      <c r="F970" s="91">
        <v>350</v>
      </c>
      <c r="G970" s="91">
        <v>650</v>
      </c>
      <c r="H970" s="91">
        <v>500</v>
      </c>
    </row>
    <row r="971" spans="1:8" ht="31.5" x14ac:dyDescent="0.25">
      <c r="A971" s="89" t="s">
        <v>432</v>
      </c>
      <c r="B971" s="90" t="s">
        <v>974</v>
      </c>
      <c r="C971" s="90" t="s">
        <v>416</v>
      </c>
      <c r="D971" s="90" t="s">
        <v>433</v>
      </c>
      <c r="E971" s="90"/>
      <c r="F971" s="91">
        <v>350</v>
      </c>
      <c r="G971" s="91">
        <v>650</v>
      </c>
      <c r="H971" s="91">
        <v>500</v>
      </c>
    </row>
    <row r="972" spans="1:8" ht="31.5" x14ac:dyDescent="0.25">
      <c r="A972" s="89" t="s">
        <v>434</v>
      </c>
      <c r="B972" s="90" t="s">
        <v>974</v>
      </c>
      <c r="C972" s="90" t="s">
        <v>416</v>
      </c>
      <c r="D972" s="90" t="s">
        <v>435</v>
      </c>
      <c r="E972" s="90"/>
      <c r="F972" s="91">
        <v>350</v>
      </c>
      <c r="G972" s="91">
        <v>650</v>
      </c>
      <c r="H972" s="91">
        <v>500</v>
      </c>
    </row>
    <row r="973" spans="1:8" ht="47.25" x14ac:dyDescent="0.25">
      <c r="A973" s="89" t="s">
        <v>79</v>
      </c>
      <c r="B973" s="90" t="s">
        <v>974</v>
      </c>
      <c r="C973" s="90" t="s">
        <v>416</v>
      </c>
      <c r="D973" s="90" t="s">
        <v>435</v>
      </c>
      <c r="E973" s="90" t="s">
        <v>80</v>
      </c>
      <c r="F973" s="91">
        <v>350</v>
      </c>
      <c r="G973" s="91">
        <v>650</v>
      </c>
      <c r="H973" s="91">
        <v>500</v>
      </c>
    </row>
    <row r="974" spans="1:8" ht="31.5" x14ac:dyDescent="0.25">
      <c r="A974" s="89" t="s">
        <v>880</v>
      </c>
      <c r="B974" s="90" t="s">
        <v>974</v>
      </c>
      <c r="C974" s="90" t="s">
        <v>416</v>
      </c>
      <c r="D974" s="90" t="s">
        <v>69</v>
      </c>
      <c r="E974" s="90"/>
      <c r="F974" s="91">
        <v>50.39</v>
      </c>
      <c r="G974" s="91">
        <v>0.42</v>
      </c>
      <c r="H974" s="91">
        <v>0.44</v>
      </c>
    </row>
    <row r="975" spans="1:8" ht="47.25" x14ac:dyDescent="0.25">
      <c r="A975" s="89" t="s">
        <v>881</v>
      </c>
      <c r="B975" s="90" t="s">
        <v>974</v>
      </c>
      <c r="C975" s="90" t="s">
        <v>416</v>
      </c>
      <c r="D975" s="90" t="s">
        <v>882</v>
      </c>
      <c r="E975" s="90"/>
      <c r="F975" s="91">
        <v>0.39</v>
      </c>
      <c r="G975" s="91">
        <v>0.42</v>
      </c>
      <c r="H975" s="91">
        <v>0.44</v>
      </c>
    </row>
    <row r="976" spans="1:8" ht="47.25" x14ac:dyDescent="0.25">
      <c r="A976" s="89" t="s">
        <v>924</v>
      </c>
      <c r="B976" s="90" t="s">
        <v>974</v>
      </c>
      <c r="C976" s="90" t="s">
        <v>416</v>
      </c>
      <c r="D976" s="90" t="s">
        <v>925</v>
      </c>
      <c r="E976" s="90"/>
      <c r="F976" s="91">
        <v>0.39</v>
      </c>
      <c r="G976" s="91">
        <v>0.42</v>
      </c>
      <c r="H976" s="91">
        <v>0.44</v>
      </c>
    </row>
    <row r="977" spans="1:8" ht="47.25" x14ac:dyDescent="0.25">
      <c r="A977" s="89" t="s">
        <v>79</v>
      </c>
      <c r="B977" s="90" t="s">
        <v>974</v>
      </c>
      <c r="C977" s="90" t="s">
        <v>416</v>
      </c>
      <c r="D977" s="90" t="s">
        <v>925</v>
      </c>
      <c r="E977" s="90" t="s">
        <v>80</v>
      </c>
      <c r="F977" s="91">
        <v>0.39</v>
      </c>
      <c r="G977" s="91">
        <v>0.42</v>
      </c>
      <c r="H977" s="91">
        <v>0.44</v>
      </c>
    </row>
    <row r="978" spans="1:8" ht="31.5" x14ac:dyDescent="0.25">
      <c r="A978" s="89" t="s">
        <v>932</v>
      </c>
      <c r="B978" s="90" t="s">
        <v>974</v>
      </c>
      <c r="C978" s="90" t="s">
        <v>416</v>
      </c>
      <c r="D978" s="90" t="s">
        <v>933</v>
      </c>
      <c r="E978" s="90"/>
      <c r="F978" s="91">
        <v>50</v>
      </c>
      <c r="G978" s="91">
        <v>0</v>
      </c>
      <c r="H978" s="91">
        <v>0</v>
      </c>
    </row>
    <row r="979" spans="1:8" ht="126" x14ac:dyDescent="0.25">
      <c r="A979" s="92" t="s">
        <v>953</v>
      </c>
      <c r="B979" s="90" t="s">
        <v>974</v>
      </c>
      <c r="C979" s="90" t="s">
        <v>416</v>
      </c>
      <c r="D979" s="90" t="s">
        <v>954</v>
      </c>
      <c r="E979" s="90"/>
      <c r="F979" s="91">
        <v>50</v>
      </c>
      <c r="G979" s="91">
        <v>0</v>
      </c>
      <c r="H979" s="91">
        <v>0</v>
      </c>
    </row>
    <row r="980" spans="1:8" ht="15.75" x14ac:dyDescent="0.25">
      <c r="A980" s="89" t="s">
        <v>136</v>
      </c>
      <c r="B980" s="90" t="s">
        <v>974</v>
      </c>
      <c r="C980" s="90" t="s">
        <v>416</v>
      </c>
      <c r="D980" s="90" t="s">
        <v>954</v>
      </c>
      <c r="E980" s="90" t="s">
        <v>137</v>
      </c>
      <c r="F980" s="91">
        <v>50</v>
      </c>
      <c r="G980" s="91">
        <v>0</v>
      </c>
      <c r="H980" s="91">
        <v>0</v>
      </c>
    </row>
    <row r="981" spans="1:8" ht="15.75" x14ac:dyDescent="0.25">
      <c r="A981" s="89" t="s">
        <v>75</v>
      </c>
      <c r="B981" s="90" t="s">
        <v>974</v>
      </c>
      <c r="C981" s="90" t="s">
        <v>76</v>
      </c>
      <c r="D981" s="90"/>
      <c r="E981" s="90"/>
      <c r="F981" s="91">
        <v>5718.46</v>
      </c>
      <c r="G981" s="91">
        <v>5650.96</v>
      </c>
      <c r="H981" s="91">
        <v>5800.96</v>
      </c>
    </row>
    <row r="982" spans="1:8" ht="31.5" x14ac:dyDescent="0.25">
      <c r="A982" s="89" t="s">
        <v>77</v>
      </c>
      <c r="B982" s="90" t="s">
        <v>974</v>
      </c>
      <c r="C982" s="90" t="s">
        <v>78</v>
      </c>
      <c r="D982" s="90"/>
      <c r="E982" s="90"/>
      <c r="F982" s="91">
        <v>5718.46</v>
      </c>
      <c r="G982" s="91">
        <v>5650.96</v>
      </c>
      <c r="H982" s="91">
        <v>5800.96</v>
      </c>
    </row>
    <row r="983" spans="1:8" ht="63" x14ac:dyDescent="0.25">
      <c r="A983" s="89" t="s">
        <v>70</v>
      </c>
      <c r="B983" s="90" t="s">
        <v>974</v>
      </c>
      <c r="C983" s="90" t="s">
        <v>78</v>
      </c>
      <c r="D983" s="90" t="s">
        <v>55</v>
      </c>
      <c r="E983" s="90"/>
      <c r="F983" s="91">
        <v>798.8</v>
      </c>
      <c r="G983" s="91">
        <v>2798.8</v>
      </c>
      <c r="H983" s="91">
        <v>2798.8</v>
      </c>
    </row>
    <row r="984" spans="1:8" ht="31.5" x14ac:dyDescent="0.25">
      <c r="A984" s="89" t="s">
        <v>93</v>
      </c>
      <c r="B984" s="90" t="s">
        <v>974</v>
      </c>
      <c r="C984" s="90" t="s">
        <v>78</v>
      </c>
      <c r="D984" s="90" t="s">
        <v>94</v>
      </c>
      <c r="E984" s="90"/>
      <c r="F984" s="91">
        <v>798.8</v>
      </c>
      <c r="G984" s="91">
        <v>2798.8</v>
      </c>
      <c r="H984" s="91">
        <v>2798.8</v>
      </c>
    </row>
    <row r="985" spans="1:8" ht="31.5" x14ac:dyDescent="0.25">
      <c r="A985" s="89" t="s">
        <v>95</v>
      </c>
      <c r="B985" s="90" t="s">
        <v>974</v>
      </c>
      <c r="C985" s="90" t="s">
        <v>78</v>
      </c>
      <c r="D985" s="90" t="s">
        <v>96</v>
      </c>
      <c r="E985" s="90"/>
      <c r="F985" s="91">
        <v>798.8</v>
      </c>
      <c r="G985" s="91">
        <v>2798.8</v>
      </c>
      <c r="H985" s="91">
        <v>2798.8</v>
      </c>
    </row>
    <row r="986" spans="1:8" ht="47.25" x14ac:dyDescent="0.25">
      <c r="A986" s="89" t="s">
        <v>79</v>
      </c>
      <c r="B986" s="90" t="s">
        <v>974</v>
      </c>
      <c r="C986" s="90" t="s">
        <v>78</v>
      </c>
      <c r="D986" s="90" t="s">
        <v>96</v>
      </c>
      <c r="E986" s="90" t="s">
        <v>80</v>
      </c>
      <c r="F986" s="91">
        <v>798.8</v>
      </c>
      <c r="G986" s="91">
        <v>2798.8</v>
      </c>
      <c r="H986" s="91">
        <v>2798.8</v>
      </c>
    </row>
    <row r="987" spans="1:8" ht="78.75" x14ac:dyDescent="0.25">
      <c r="A987" s="89" t="s">
        <v>406</v>
      </c>
      <c r="B987" s="90" t="s">
        <v>974</v>
      </c>
      <c r="C987" s="90" t="s">
        <v>78</v>
      </c>
      <c r="D987" s="90" t="s">
        <v>60</v>
      </c>
      <c r="E987" s="90"/>
      <c r="F987" s="91">
        <v>4919.66</v>
      </c>
      <c r="G987" s="91">
        <v>2852.16</v>
      </c>
      <c r="H987" s="91">
        <v>3002.16</v>
      </c>
    </row>
    <row r="988" spans="1:8" ht="31.5" x14ac:dyDescent="0.25">
      <c r="A988" s="89" t="s">
        <v>432</v>
      </c>
      <c r="B988" s="90" t="s">
        <v>974</v>
      </c>
      <c r="C988" s="90" t="s">
        <v>78</v>
      </c>
      <c r="D988" s="90" t="s">
        <v>433</v>
      </c>
      <c r="E988" s="90"/>
      <c r="F988" s="91">
        <v>4919.66</v>
      </c>
      <c r="G988" s="91">
        <v>2852.16</v>
      </c>
      <c r="H988" s="91">
        <v>3002.16</v>
      </c>
    </row>
    <row r="989" spans="1:8" ht="31.5" x14ac:dyDescent="0.25">
      <c r="A989" s="89" t="s">
        <v>436</v>
      </c>
      <c r="B989" s="90" t="s">
        <v>974</v>
      </c>
      <c r="C989" s="90" t="s">
        <v>78</v>
      </c>
      <c r="D989" s="90" t="s">
        <v>437</v>
      </c>
      <c r="E989" s="90"/>
      <c r="F989" s="91">
        <v>4919.66</v>
      </c>
      <c r="G989" s="91">
        <v>2852.16</v>
      </c>
      <c r="H989" s="91">
        <v>3002.16</v>
      </c>
    </row>
    <row r="990" spans="1:8" ht="47.25" x14ac:dyDescent="0.25">
      <c r="A990" s="89" t="s">
        <v>79</v>
      </c>
      <c r="B990" s="90" t="s">
        <v>974</v>
      </c>
      <c r="C990" s="90" t="s">
        <v>78</v>
      </c>
      <c r="D990" s="90" t="s">
        <v>437</v>
      </c>
      <c r="E990" s="90" t="s">
        <v>80</v>
      </c>
      <c r="F990" s="91">
        <v>4919.66</v>
      </c>
      <c r="G990" s="91">
        <v>2852.16</v>
      </c>
      <c r="H990" s="91">
        <v>3002.16</v>
      </c>
    </row>
    <row r="991" spans="1:8" ht="31.5" x14ac:dyDescent="0.25">
      <c r="A991" s="89" t="s">
        <v>102</v>
      </c>
      <c r="B991" s="90" t="s">
        <v>974</v>
      </c>
      <c r="C991" s="90" t="s">
        <v>103</v>
      </c>
      <c r="D991" s="90"/>
      <c r="E991" s="90"/>
      <c r="F991" s="91">
        <v>1848.96</v>
      </c>
      <c r="G991" s="91">
        <v>1616.46</v>
      </c>
      <c r="H991" s="91">
        <v>1616.46</v>
      </c>
    </row>
    <row r="992" spans="1:8" ht="15.75" x14ac:dyDescent="0.25">
      <c r="A992" s="89" t="s">
        <v>278</v>
      </c>
      <c r="B992" s="90" t="s">
        <v>974</v>
      </c>
      <c r="C992" s="90" t="s">
        <v>279</v>
      </c>
      <c r="D992" s="90"/>
      <c r="E992" s="90"/>
      <c r="F992" s="91">
        <v>1848.96</v>
      </c>
      <c r="G992" s="91">
        <v>1616.46</v>
      </c>
      <c r="H992" s="91">
        <v>1616.46</v>
      </c>
    </row>
    <row r="993" spans="1:8" ht="47.25" x14ac:dyDescent="0.25">
      <c r="A993" s="89" t="s">
        <v>273</v>
      </c>
      <c r="B993" s="90" t="s">
        <v>974</v>
      </c>
      <c r="C993" s="90" t="s">
        <v>279</v>
      </c>
      <c r="D993" s="90" t="s">
        <v>58</v>
      </c>
      <c r="E993" s="90"/>
      <c r="F993" s="91">
        <v>1848.96</v>
      </c>
      <c r="G993" s="91">
        <v>1616.46</v>
      </c>
      <c r="H993" s="91">
        <v>1616.46</v>
      </c>
    </row>
    <row r="994" spans="1:8" ht="15.75" x14ac:dyDescent="0.25">
      <c r="A994" s="89" t="s">
        <v>334</v>
      </c>
      <c r="B994" s="90" t="s">
        <v>974</v>
      </c>
      <c r="C994" s="90" t="s">
        <v>279</v>
      </c>
      <c r="D994" s="90" t="s">
        <v>335</v>
      </c>
      <c r="E994" s="90"/>
      <c r="F994" s="91">
        <v>1848.96</v>
      </c>
      <c r="G994" s="91">
        <v>1616.46</v>
      </c>
      <c r="H994" s="91">
        <v>1616.46</v>
      </c>
    </row>
    <row r="995" spans="1:8" ht="15.75" x14ac:dyDescent="0.25">
      <c r="A995" s="89" t="s">
        <v>276</v>
      </c>
      <c r="B995" s="90" t="s">
        <v>974</v>
      </c>
      <c r="C995" s="90" t="s">
        <v>279</v>
      </c>
      <c r="D995" s="90" t="s">
        <v>342</v>
      </c>
      <c r="E995" s="90"/>
      <c r="F995" s="91">
        <v>1848.96</v>
      </c>
      <c r="G995" s="91">
        <v>1616.46</v>
      </c>
      <c r="H995" s="91">
        <v>1616.46</v>
      </c>
    </row>
    <row r="996" spans="1:8" ht="47.25" x14ac:dyDescent="0.25">
      <c r="A996" s="89" t="s">
        <v>79</v>
      </c>
      <c r="B996" s="90" t="s">
        <v>974</v>
      </c>
      <c r="C996" s="90" t="s">
        <v>279</v>
      </c>
      <c r="D996" s="90" t="s">
        <v>342</v>
      </c>
      <c r="E996" s="90" t="s">
        <v>80</v>
      </c>
      <c r="F996" s="91">
        <v>1848.96</v>
      </c>
      <c r="G996" s="91">
        <v>1616.46</v>
      </c>
      <c r="H996" s="91">
        <v>1616.46</v>
      </c>
    </row>
    <row r="997" spans="1:8" ht="15.75" x14ac:dyDescent="0.25">
      <c r="A997" s="89" t="s">
        <v>395</v>
      </c>
      <c r="B997" s="90" t="s">
        <v>974</v>
      </c>
      <c r="C997" s="90" t="s">
        <v>396</v>
      </c>
      <c r="D997" s="90"/>
      <c r="E997" s="90"/>
      <c r="F997" s="91">
        <v>313.60000000000002</v>
      </c>
      <c r="G997" s="91">
        <v>313.60000000000002</v>
      </c>
      <c r="H997" s="91">
        <v>313.60000000000002</v>
      </c>
    </row>
    <row r="998" spans="1:8" ht="31.5" x14ac:dyDescent="0.25">
      <c r="A998" s="89" t="s">
        <v>901</v>
      </c>
      <c r="B998" s="90" t="s">
        <v>974</v>
      </c>
      <c r="C998" s="90" t="s">
        <v>902</v>
      </c>
      <c r="D998" s="90"/>
      <c r="E998" s="90"/>
      <c r="F998" s="91">
        <v>313.60000000000002</v>
      </c>
      <c r="G998" s="91">
        <v>313.60000000000002</v>
      </c>
      <c r="H998" s="91">
        <v>313.60000000000002</v>
      </c>
    </row>
    <row r="999" spans="1:8" ht="31.5" x14ac:dyDescent="0.25">
      <c r="A999" s="89" t="s">
        <v>880</v>
      </c>
      <c r="B999" s="90" t="s">
        <v>974</v>
      </c>
      <c r="C999" s="90" t="s">
        <v>902</v>
      </c>
      <c r="D999" s="90" t="s">
        <v>69</v>
      </c>
      <c r="E999" s="90"/>
      <c r="F999" s="91">
        <v>313.60000000000002</v>
      </c>
      <c r="G999" s="91">
        <v>313.60000000000002</v>
      </c>
      <c r="H999" s="91">
        <v>313.60000000000002</v>
      </c>
    </row>
    <row r="1000" spans="1:8" ht="47.25" x14ac:dyDescent="0.25">
      <c r="A1000" s="89" t="s">
        <v>881</v>
      </c>
      <c r="B1000" s="90" t="s">
        <v>974</v>
      </c>
      <c r="C1000" s="90" t="s">
        <v>902</v>
      </c>
      <c r="D1000" s="90" t="s">
        <v>882</v>
      </c>
      <c r="E1000" s="90"/>
      <c r="F1000" s="91">
        <v>313.60000000000002</v>
      </c>
      <c r="G1000" s="91">
        <v>313.60000000000002</v>
      </c>
      <c r="H1000" s="91">
        <v>313.60000000000002</v>
      </c>
    </row>
    <row r="1001" spans="1:8" ht="47.25" x14ac:dyDescent="0.25">
      <c r="A1001" s="89" t="s">
        <v>899</v>
      </c>
      <c r="B1001" s="90" t="s">
        <v>974</v>
      </c>
      <c r="C1001" s="90" t="s">
        <v>902</v>
      </c>
      <c r="D1001" s="90" t="s">
        <v>900</v>
      </c>
      <c r="E1001" s="90"/>
      <c r="F1001" s="91">
        <v>313.60000000000002</v>
      </c>
      <c r="G1001" s="91">
        <v>313.60000000000002</v>
      </c>
      <c r="H1001" s="91">
        <v>313.60000000000002</v>
      </c>
    </row>
    <row r="1002" spans="1:8" ht="47.25" x14ac:dyDescent="0.25">
      <c r="A1002" s="89" t="s">
        <v>79</v>
      </c>
      <c r="B1002" s="90" t="s">
        <v>974</v>
      </c>
      <c r="C1002" s="90" t="s">
        <v>902</v>
      </c>
      <c r="D1002" s="90" t="s">
        <v>900</v>
      </c>
      <c r="E1002" s="90" t="s">
        <v>80</v>
      </c>
      <c r="F1002" s="91">
        <v>313.60000000000002</v>
      </c>
      <c r="G1002" s="91">
        <v>313.60000000000002</v>
      </c>
      <c r="H1002" s="91">
        <v>313.60000000000002</v>
      </c>
    </row>
    <row r="1003" spans="1:8" ht="31.5" x14ac:dyDescent="0.25">
      <c r="A1003" s="89" t="s">
        <v>975</v>
      </c>
      <c r="B1003" s="90" t="s">
        <v>976</v>
      </c>
      <c r="C1003" s="90"/>
      <c r="D1003" s="90"/>
      <c r="E1003" s="90"/>
      <c r="F1003" s="91">
        <v>4379050.8099999996</v>
      </c>
      <c r="G1003" s="91">
        <v>2642669.98</v>
      </c>
      <c r="H1003" s="91">
        <v>2840101.96</v>
      </c>
    </row>
    <row r="1004" spans="1:8" ht="15.75" x14ac:dyDescent="0.25">
      <c r="A1004" s="89" t="s">
        <v>413</v>
      </c>
      <c r="B1004" s="90" t="s">
        <v>976</v>
      </c>
      <c r="C1004" s="90" t="s">
        <v>414</v>
      </c>
      <c r="D1004" s="90"/>
      <c r="E1004" s="90"/>
      <c r="F1004" s="91">
        <v>552.98</v>
      </c>
      <c r="G1004" s="91">
        <v>0</v>
      </c>
      <c r="H1004" s="91">
        <v>0</v>
      </c>
    </row>
    <row r="1005" spans="1:8" ht="15.75" x14ac:dyDescent="0.25">
      <c r="A1005" s="89" t="s">
        <v>415</v>
      </c>
      <c r="B1005" s="90" t="s">
        <v>976</v>
      </c>
      <c r="C1005" s="90" t="s">
        <v>416</v>
      </c>
      <c r="D1005" s="90"/>
      <c r="E1005" s="90"/>
      <c r="F1005" s="91">
        <v>552.98</v>
      </c>
      <c r="G1005" s="91">
        <v>0</v>
      </c>
      <c r="H1005" s="91">
        <v>0</v>
      </c>
    </row>
    <row r="1006" spans="1:8" ht="31.5" x14ac:dyDescent="0.25">
      <c r="A1006" s="89" t="s">
        <v>880</v>
      </c>
      <c r="B1006" s="90" t="s">
        <v>976</v>
      </c>
      <c r="C1006" s="90" t="s">
        <v>416</v>
      </c>
      <c r="D1006" s="90" t="s">
        <v>69</v>
      </c>
      <c r="E1006" s="90"/>
      <c r="F1006" s="91">
        <v>552.98</v>
      </c>
      <c r="G1006" s="91">
        <v>0</v>
      </c>
      <c r="H1006" s="91">
        <v>0</v>
      </c>
    </row>
    <row r="1007" spans="1:8" ht="31.5" x14ac:dyDescent="0.25">
      <c r="A1007" s="89" t="s">
        <v>932</v>
      </c>
      <c r="B1007" s="90" t="s">
        <v>976</v>
      </c>
      <c r="C1007" s="90" t="s">
        <v>416</v>
      </c>
      <c r="D1007" s="90" t="s">
        <v>933</v>
      </c>
      <c r="E1007" s="90"/>
      <c r="F1007" s="91">
        <v>552.98</v>
      </c>
      <c r="G1007" s="91">
        <v>0</v>
      </c>
      <c r="H1007" s="91">
        <v>0</v>
      </c>
    </row>
    <row r="1008" spans="1:8" ht="126" x14ac:dyDescent="0.25">
      <c r="A1008" s="92" t="s">
        <v>953</v>
      </c>
      <c r="B1008" s="90" t="s">
        <v>976</v>
      </c>
      <c r="C1008" s="90" t="s">
        <v>416</v>
      </c>
      <c r="D1008" s="90" t="s">
        <v>954</v>
      </c>
      <c r="E1008" s="90"/>
      <c r="F1008" s="91">
        <v>552.98</v>
      </c>
      <c r="G1008" s="91">
        <v>0</v>
      </c>
      <c r="H1008" s="91">
        <v>0</v>
      </c>
    </row>
    <row r="1009" spans="1:8" ht="15.75" x14ac:dyDescent="0.25">
      <c r="A1009" s="89" t="s">
        <v>136</v>
      </c>
      <c r="B1009" s="90" t="s">
        <v>976</v>
      </c>
      <c r="C1009" s="90" t="s">
        <v>416</v>
      </c>
      <c r="D1009" s="90" t="s">
        <v>954</v>
      </c>
      <c r="E1009" s="90" t="s">
        <v>137</v>
      </c>
      <c r="F1009" s="91">
        <v>552.98</v>
      </c>
      <c r="G1009" s="91">
        <v>0</v>
      </c>
      <c r="H1009" s="91">
        <v>0</v>
      </c>
    </row>
    <row r="1010" spans="1:8" ht="15.75" x14ac:dyDescent="0.25">
      <c r="A1010" s="89" t="s">
        <v>75</v>
      </c>
      <c r="B1010" s="90" t="s">
        <v>976</v>
      </c>
      <c r="C1010" s="90" t="s">
        <v>76</v>
      </c>
      <c r="D1010" s="90"/>
      <c r="E1010" s="90"/>
      <c r="F1010" s="91">
        <v>4169414.83</v>
      </c>
      <c r="G1010" s="91">
        <v>2439086.98</v>
      </c>
      <c r="H1010" s="91">
        <v>2636518.96</v>
      </c>
    </row>
    <row r="1011" spans="1:8" ht="15.75" x14ac:dyDescent="0.25">
      <c r="A1011" s="89" t="s">
        <v>255</v>
      </c>
      <c r="B1011" s="90" t="s">
        <v>976</v>
      </c>
      <c r="C1011" s="90" t="s">
        <v>256</v>
      </c>
      <c r="D1011" s="90"/>
      <c r="E1011" s="90"/>
      <c r="F1011" s="91">
        <v>919038.73</v>
      </c>
      <c r="G1011" s="91">
        <v>906151.24</v>
      </c>
      <c r="H1011" s="91">
        <v>904965.07</v>
      </c>
    </row>
    <row r="1012" spans="1:8" ht="47.25" x14ac:dyDescent="0.25">
      <c r="A1012" s="89" t="s">
        <v>154</v>
      </c>
      <c r="B1012" s="90" t="s">
        <v>976</v>
      </c>
      <c r="C1012" s="90" t="s">
        <v>256</v>
      </c>
      <c r="D1012" s="90" t="s">
        <v>57</v>
      </c>
      <c r="E1012" s="90"/>
      <c r="F1012" s="91">
        <v>828815.25</v>
      </c>
      <c r="G1012" s="91">
        <v>816500.06</v>
      </c>
      <c r="H1012" s="91">
        <v>815300.06</v>
      </c>
    </row>
    <row r="1013" spans="1:8" ht="31.5" x14ac:dyDescent="0.25">
      <c r="A1013" s="89" t="s">
        <v>251</v>
      </c>
      <c r="B1013" s="90" t="s">
        <v>976</v>
      </c>
      <c r="C1013" s="90" t="s">
        <v>256</v>
      </c>
      <c r="D1013" s="90" t="s">
        <v>252</v>
      </c>
      <c r="E1013" s="90"/>
      <c r="F1013" s="91">
        <v>828815.25</v>
      </c>
      <c r="G1013" s="91">
        <v>816500.06</v>
      </c>
      <c r="H1013" s="91">
        <v>815300.06</v>
      </c>
    </row>
    <row r="1014" spans="1:8" ht="63" x14ac:dyDescent="0.25">
      <c r="A1014" s="89" t="s">
        <v>253</v>
      </c>
      <c r="B1014" s="90" t="s">
        <v>976</v>
      </c>
      <c r="C1014" s="90" t="s">
        <v>256</v>
      </c>
      <c r="D1014" s="90" t="s">
        <v>254</v>
      </c>
      <c r="E1014" s="90"/>
      <c r="F1014" s="91">
        <v>564208.32999999996</v>
      </c>
      <c r="G1014" s="91">
        <v>549493.14</v>
      </c>
      <c r="H1014" s="91">
        <v>549493.14</v>
      </c>
    </row>
    <row r="1015" spans="1:8" ht="47.25" x14ac:dyDescent="0.25">
      <c r="A1015" s="89" t="s">
        <v>79</v>
      </c>
      <c r="B1015" s="90" t="s">
        <v>976</v>
      </c>
      <c r="C1015" s="90" t="s">
        <v>256</v>
      </c>
      <c r="D1015" s="90" t="s">
        <v>254</v>
      </c>
      <c r="E1015" s="90" t="s">
        <v>80</v>
      </c>
      <c r="F1015" s="91">
        <v>564208.32999999996</v>
      </c>
      <c r="G1015" s="91">
        <v>549493.14</v>
      </c>
      <c r="H1015" s="91">
        <v>549493.14</v>
      </c>
    </row>
    <row r="1016" spans="1:8" ht="63" x14ac:dyDescent="0.25">
      <c r="A1016" s="89" t="s">
        <v>257</v>
      </c>
      <c r="B1016" s="90" t="s">
        <v>976</v>
      </c>
      <c r="C1016" s="90" t="s">
        <v>256</v>
      </c>
      <c r="D1016" s="90" t="s">
        <v>258</v>
      </c>
      <c r="E1016" s="90"/>
      <c r="F1016" s="91">
        <v>3560</v>
      </c>
      <c r="G1016" s="91">
        <v>3560</v>
      </c>
      <c r="H1016" s="91">
        <v>3560</v>
      </c>
    </row>
    <row r="1017" spans="1:8" ht="47.25" x14ac:dyDescent="0.25">
      <c r="A1017" s="89" t="s">
        <v>79</v>
      </c>
      <c r="B1017" s="90" t="s">
        <v>976</v>
      </c>
      <c r="C1017" s="90" t="s">
        <v>256</v>
      </c>
      <c r="D1017" s="90" t="s">
        <v>258</v>
      </c>
      <c r="E1017" s="90" t="s">
        <v>80</v>
      </c>
      <c r="F1017" s="91">
        <v>3560</v>
      </c>
      <c r="G1017" s="91">
        <v>3560</v>
      </c>
      <c r="H1017" s="91">
        <v>3560</v>
      </c>
    </row>
    <row r="1018" spans="1:8" ht="31.5" x14ac:dyDescent="0.25">
      <c r="A1018" s="89" t="s">
        <v>259</v>
      </c>
      <c r="B1018" s="90" t="s">
        <v>976</v>
      </c>
      <c r="C1018" s="90" t="s">
        <v>256</v>
      </c>
      <c r="D1018" s="90" t="s">
        <v>260</v>
      </c>
      <c r="E1018" s="90"/>
      <c r="F1018" s="91">
        <v>10885.28</v>
      </c>
      <c r="G1018" s="91">
        <v>13285.28</v>
      </c>
      <c r="H1018" s="91">
        <v>12085.28</v>
      </c>
    </row>
    <row r="1019" spans="1:8" ht="47.25" x14ac:dyDescent="0.25">
      <c r="A1019" s="89" t="s">
        <v>79</v>
      </c>
      <c r="B1019" s="90" t="s">
        <v>976</v>
      </c>
      <c r="C1019" s="90" t="s">
        <v>256</v>
      </c>
      <c r="D1019" s="90" t="s">
        <v>260</v>
      </c>
      <c r="E1019" s="90" t="s">
        <v>80</v>
      </c>
      <c r="F1019" s="91">
        <v>10885.28</v>
      </c>
      <c r="G1019" s="91">
        <v>13285.28</v>
      </c>
      <c r="H1019" s="91">
        <v>12085.28</v>
      </c>
    </row>
    <row r="1020" spans="1:8" ht="47.25" x14ac:dyDescent="0.25">
      <c r="A1020" s="89" t="s">
        <v>261</v>
      </c>
      <c r="B1020" s="90" t="s">
        <v>976</v>
      </c>
      <c r="C1020" s="90" t="s">
        <v>256</v>
      </c>
      <c r="D1020" s="90" t="s">
        <v>262</v>
      </c>
      <c r="E1020" s="90"/>
      <c r="F1020" s="91">
        <v>115526</v>
      </c>
      <c r="G1020" s="91">
        <v>115526</v>
      </c>
      <c r="H1020" s="91">
        <v>115526</v>
      </c>
    </row>
    <row r="1021" spans="1:8" ht="15.75" x14ac:dyDescent="0.25">
      <c r="A1021" s="89" t="s">
        <v>136</v>
      </c>
      <c r="B1021" s="90" t="s">
        <v>976</v>
      </c>
      <c r="C1021" s="90" t="s">
        <v>256</v>
      </c>
      <c r="D1021" s="90" t="s">
        <v>262</v>
      </c>
      <c r="E1021" s="90" t="s">
        <v>137</v>
      </c>
      <c r="F1021" s="91">
        <v>115526</v>
      </c>
      <c r="G1021" s="91">
        <v>115526</v>
      </c>
      <c r="H1021" s="91">
        <v>115526</v>
      </c>
    </row>
    <row r="1022" spans="1:8" ht="141.75" x14ac:dyDescent="0.25">
      <c r="A1022" s="92" t="s">
        <v>263</v>
      </c>
      <c r="B1022" s="90" t="s">
        <v>976</v>
      </c>
      <c r="C1022" s="90" t="s">
        <v>256</v>
      </c>
      <c r="D1022" s="90" t="s">
        <v>264</v>
      </c>
      <c r="E1022" s="90"/>
      <c r="F1022" s="91">
        <v>134635.64000000001</v>
      </c>
      <c r="G1022" s="91">
        <v>134635.64000000001</v>
      </c>
      <c r="H1022" s="91">
        <v>134635.64000000001</v>
      </c>
    </row>
    <row r="1023" spans="1:8" ht="15.75" x14ac:dyDescent="0.25">
      <c r="A1023" s="89" t="s">
        <v>136</v>
      </c>
      <c r="B1023" s="90" t="s">
        <v>976</v>
      </c>
      <c r="C1023" s="90" t="s">
        <v>256</v>
      </c>
      <c r="D1023" s="90" t="s">
        <v>264</v>
      </c>
      <c r="E1023" s="90" t="s">
        <v>137</v>
      </c>
      <c r="F1023" s="91">
        <v>134635.64000000001</v>
      </c>
      <c r="G1023" s="91">
        <v>134635.64000000001</v>
      </c>
      <c r="H1023" s="91">
        <v>134635.64000000001</v>
      </c>
    </row>
    <row r="1024" spans="1:8" ht="31.5" x14ac:dyDescent="0.25">
      <c r="A1024" s="89" t="s">
        <v>880</v>
      </c>
      <c r="B1024" s="90" t="s">
        <v>976</v>
      </c>
      <c r="C1024" s="90" t="s">
        <v>256</v>
      </c>
      <c r="D1024" s="90" t="s">
        <v>69</v>
      </c>
      <c r="E1024" s="90"/>
      <c r="F1024" s="91">
        <v>90223.48</v>
      </c>
      <c r="G1024" s="91">
        <v>89651.18</v>
      </c>
      <c r="H1024" s="91">
        <v>89665.01</v>
      </c>
    </row>
    <row r="1025" spans="1:8" ht="47.25" x14ac:dyDescent="0.25">
      <c r="A1025" s="89" t="s">
        <v>881</v>
      </c>
      <c r="B1025" s="90" t="s">
        <v>976</v>
      </c>
      <c r="C1025" s="90" t="s">
        <v>256</v>
      </c>
      <c r="D1025" s="90" t="s">
        <v>882</v>
      </c>
      <c r="E1025" s="90"/>
      <c r="F1025" s="91">
        <v>42050.26</v>
      </c>
      <c r="G1025" s="91">
        <v>41569.760000000002</v>
      </c>
      <c r="H1025" s="91">
        <v>41569.760000000002</v>
      </c>
    </row>
    <row r="1026" spans="1:8" ht="31.5" x14ac:dyDescent="0.25">
      <c r="A1026" s="89" t="s">
        <v>889</v>
      </c>
      <c r="B1026" s="90" t="s">
        <v>976</v>
      </c>
      <c r="C1026" s="90" t="s">
        <v>256</v>
      </c>
      <c r="D1026" s="90" t="s">
        <v>890</v>
      </c>
      <c r="E1026" s="90"/>
      <c r="F1026" s="91">
        <v>40757.5</v>
      </c>
      <c r="G1026" s="91">
        <v>40757.5</v>
      </c>
      <c r="H1026" s="91">
        <v>40757.5</v>
      </c>
    </row>
    <row r="1027" spans="1:8" ht="94.5" x14ac:dyDescent="0.25">
      <c r="A1027" s="89" t="s">
        <v>887</v>
      </c>
      <c r="B1027" s="90" t="s">
        <v>976</v>
      </c>
      <c r="C1027" s="90" t="s">
        <v>256</v>
      </c>
      <c r="D1027" s="90" t="s">
        <v>890</v>
      </c>
      <c r="E1027" s="90" t="s">
        <v>888</v>
      </c>
      <c r="F1027" s="91">
        <v>40757.5</v>
      </c>
      <c r="G1027" s="91">
        <v>40757.5</v>
      </c>
      <c r="H1027" s="91">
        <v>40757.5</v>
      </c>
    </row>
    <row r="1028" spans="1:8" ht="47.25" x14ac:dyDescent="0.25">
      <c r="A1028" s="89" t="s">
        <v>899</v>
      </c>
      <c r="B1028" s="90" t="s">
        <v>976</v>
      </c>
      <c r="C1028" s="90" t="s">
        <v>256</v>
      </c>
      <c r="D1028" s="90" t="s">
        <v>900</v>
      </c>
      <c r="E1028" s="90"/>
      <c r="F1028" s="91">
        <v>1251</v>
      </c>
      <c r="G1028" s="91">
        <v>770.5</v>
      </c>
      <c r="H1028" s="91">
        <v>770.5</v>
      </c>
    </row>
    <row r="1029" spans="1:8" ht="94.5" x14ac:dyDescent="0.25">
      <c r="A1029" s="89" t="s">
        <v>887</v>
      </c>
      <c r="B1029" s="90" t="s">
        <v>976</v>
      </c>
      <c r="C1029" s="90" t="s">
        <v>256</v>
      </c>
      <c r="D1029" s="90" t="s">
        <v>900</v>
      </c>
      <c r="E1029" s="90" t="s">
        <v>888</v>
      </c>
      <c r="F1029" s="91">
        <v>100</v>
      </c>
      <c r="G1029" s="91">
        <v>100</v>
      </c>
      <c r="H1029" s="91">
        <v>100</v>
      </c>
    </row>
    <row r="1030" spans="1:8" ht="47.25" x14ac:dyDescent="0.25">
      <c r="A1030" s="89" t="s">
        <v>79</v>
      </c>
      <c r="B1030" s="90" t="s">
        <v>976</v>
      </c>
      <c r="C1030" s="90" t="s">
        <v>256</v>
      </c>
      <c r="D1030" s="90" t="s">
        <v>900</v>
      </c>
      <c r="E1030" s="90" t="s">
        <v>80</v>
      </c>
      <c r="F1030" s="91">
        <v>1151</v>
      </c>
      <c r="G1030" s="91">
        <v>670.5</v>
      </c>
      <c r="H1030" s="91">
        <v>670.5</v>
      </c>
    </row>
    <row r="1031" spans="1:8" ht="31.5" x14ac:dyDescent="0.25">
      <c r="A1031" s="89" t="s">
        <v>914</v>
      </c>
      <c r="B1031" s="90" t="s">
        <v>976</v>
      </c>
      <c r="C1031" s="90" t="s">
        <v>256</v>
      </c>
      <c r="D1031" s="90" t="s">
        <v>915</v>
      </c>
      <c r="E1031" s="90"/>
      <c r="F1031" s="91">
        <v>41.76</v>
      </c>
      <c r="G1031" s="91">
        <v>41.76</v>
      </c>
      <c r="H1031" s="91">
        <v>41.76</v>
      </c>
    </row>
    <row r="1032" spans="1:8" ht="47.25" x14ac:dyDescent="0.25">
      <c r="A1032" s="89" t="s">
        <v>79</v>
      </c>
      <c r="B1032" s="90" t="s">
        <v>976</v>
      </c>
      <c r="C1032" s="90" t="s">
        <v>256</v>
      </c>
      <c r="D1032" s="90" t="s">
        <v>915</v>
      </c>
      <c r="E1032" s="90" t="s">
        <v>80</v>
      </c>
      <c r="F1032" s="91">
        <v>41.76</v>
      </c>
      <c r="G1032" s="91">
        <v>41.76</v>
      </c>
      <c r="H1032" s="91">
        <v>41.76</v>
      </c>
    </row>
    <row r="1033" spans="1:8" ht="31.5" x14ac:dyDescent="0.25">
      <c r="A1033" s="89" t="s">
        <v>926</v>
      </c>
      <c r="B1033" s="90" t="s">
        <v>976</v>
      </c>
      <c r="C1033" s="90" t="s">
        <v>256</v>
      </c>
      <c r="D1033" s="90" t="s">
        <v>927</v>
      </c>
      <c r="E1033" s="90"/>
      <c r="F1033" s="91">
        <v>48173.22</v>
      </c>
      <c r="G1033" s="91">
        <v>48081.42</v>
      </c>
      <c r="H1033" s="91">
        <v>48095.25</v>
      </c>
    </row>
    <row r="1034" spans="1:8" ht="15.75" x14ac:dyDescent="0.25">
      <c r="A1034" s="89" t="s">
        <v>928</v>
      </c>
      <c r="B1034" s="90" t="s">
        <v>976</v>
      </c>
      <c r="C1034" s="90" t="s">
        <v>256</v>
      </c>
      <c r="D1034" s="90" t="s">
        <v>929</v>
      </c>
      <c r="E1034" s="90"/>
      <c r="F1034" s="91">
        <v>45508.93</v>
      </c>
      <c r="G1034" s="91">
        <v>45508.93</v>
      </c>
      <c r="H1034" s="91">
        <v>45508.93</v>
      </c>
    </row>
    <row r="1035" spans="1:8" ht="94.5" x14ac:dyDescent="0.25">
      <c r="A1035" s="89" t="s">
        <v>887</v>
      </c>
      <c r="B1035" s="90" t="s">
        <v>976</v>
      </c>
      <c r="C1035" s="90" t="s">
        <v>256</v>
      </c>
      <c r="D1035" s="90" t="s">
        <v>929</v>
      </c>
      <c r="E1035" s="90" t="s">
        <v>888</v>
      </c>
      <c r="F1035" s="91">
        <v>45508.93</v>
      </c>
      <c r="G1035" s="91">
        <v>45508.93</v>
      </c>
      <c r="H1035" s="91">
        <v>45508.93</v>
      </c>
    </row>
    <row r="1036" spans="1:8" ht="47.25" x14ac:dyDescent="0.25">
      <c r="A1036" s="89" t="s">
        <v>930</v>
      </c>
      <c r="B1036" s="90" t="s">
        <v>976</v>
      </c>
      <c r="C1036" s="90" t="s">
        <v>256</v>
      </c>
      <c r="D1036" s="90" t="s">
        <v>931</v>
      </c>
      <c r="E1036" s="90"/>
      <c r="F1036" s="91">
        <v>2664.29</v>
      </c>
      <c r="G1036" s="91">
        <v>2572.4899999999998</v>
      </c>
      <c r="H1036" s="91">
        <v>2586.3200000000002</v>
      </c>
    </row>
    <row r="1037" spans="1:8" ht="94.5" x14ac:dyDescent="0.25">
      <c r="A1037" s="89" t="s">
        <v>887</v>
      </c>
      <c r="B1037" s="90" t="s">
        <v>976</v>
      </c>
      <c r="C1037" s="90" t="s">
        <v>256</v>
      </c>
      <c r="D1037" s="90" t="s">
        <v>931</v>
      </c>
      <c r="E1037" s="90" t="s">
        <v>888</v>
      </c>
      <c r="F1037" s="91">
        <v>7</v>
      </c>
      <c r="G1037" s="91">
        <v>7</v>
      </c>
      <c r="H1037" s="91">
        <v>7</v>
      </c>
    </row>
    <row r="1038" spans="1:8" ht="47.25" x14ac:dyDescent="0.25">
      <c r="A1038" s="89" t="s">
        <v>79</v>
      </c>
      <c r="B1038" s="90" t="s">
        <v>976</v>
      </c>
      <c r="C1038" s="90" t="s">
        <v>256</v>
      </c>
      <c r="D1038" s="90" t="s">
        <v>931</v>
      </c>
      <c r="E1038" s="90" t="s">
        <v>80</v>
      </c>
      <c r="F1038" s="91">
        <v>2657.29</v>
      </c>
      <c r="G1038" s="91">
        <v>2565.4899999999998</v>
      </c>
      <c r="H1038" s="91">
        <v>2579.3200000000002</v>
      </c>
    </row>
    <row r="1039" spans="1:8" ht="15.75" x14ac:dyDescent="0.25">
      <c r="A1039" s="89" t="s">
        <v>159</v>
      </c>
      <c r="B1039" s="90" t="s">
        <v>976</v>
      </c>
      <c r="C1039" s="90" t="s">
        <v>160</v>
      </c>
      <c r="D1039" s="90"/>
      <c r="E1039" s="90"/>
      <c r="F1039" s="91">
        <v>3250376.1</v>
      </c>
      <c r="G1039" s="91">
        <v>1532935.75</v>
      </c>
      <c r="H1039" s="91">
        <v>1731553.9</v>
      </c>
    </row>
    <row r="1040" spans="1:8" ht="47.25" x14ac:dyDescent="0.25">
      <c r="A1040" s="89" t="s">
        <v>154</v>
      </c>
      <c r="B1040" s="90" t="s">
        <v>976</v>
      </c>
      <c r="C1040" s="90" t="s">
        <v>160</v>
      </c>
      <c r="D1040" s="90" t="s">
        <v>57</v>
      </c>
      <c r="E1040" s="90"/>
      <c r="F1040" s="91">
        <v>3055277.13</v>
      </c>
      <c r="G1040" s="91">
        <v>1441594.82</v>
      </c>
      <c r="H1040" s="91">
        <v>1640212.97</v>
      </c>
    </row>
    <row r="1041" spans="1:8" ht="78.75" x14ac:dyDescent="0.25">
      <c r="A1041" s="89" t="s">
        <v>155</v>
      </c>
      <c r="B1041" s="90" t="s">
        <v>976</v>
      </c>
      <c r="C1041" s="90" t="s">
        <v>160</v>
      </c>
      <c r="D1041" s="90" t="s">
        <v>156</v>
      </c>
      <c r="E1041" s="90"/>
      <c r="F1041" s="91">
        <v>1244233.28</v>
      </c>
      <c r="G1041" s="91">
        <v>460938.7</v>
      </c>
      <c r="H1041" s="91">
        <v>658862.68000000005</v>
      </c>
    </row>
    <row r="1042" spans="1:8" ht="31.5" x14ac:dyDescent="0.25">
      <c r="A1042" s="89" t="s">
        <v>157</v>
      </c>
      <c r="B1042" s="90" t="s">
        <v>976</v>
      </c>
      <c r="C1042" s="90" t="s">
        <v>160</v>
      </c>
      <c r="D1042" s="90" t="s">
        <v>158</v>
      </c>
      <c r="E1042" s="90"/>
      <c r="F1042" s="91">
        <v>0</v>
      </c>
      <c r="G1042" s="91">
        <v>0</v>
      </c>
      <c r="H1042" s="91">
        <v>13104.77</v>
      </c>
    </row>
    <row r="1043" spans="1:8" ht="47.25" x14ac:dyDescent="0.25">
      <c r="A1043" s="89" t="s">
        <v>106</v>
      </c>
      <c r="B1043" s="90" t="s">
        <v>976</v>
      </c>
      <c r="C1043" s="90" t="s">
        <v>160</v>
      </c>
      <c r="D1043" s="90" t="s">
        <v>158</v>
      </c>
      <c r="E1043" s="90" t="s">
        <v>107</v>
      </c>
      <c r="F1043" s="91">
        <v>0</v>
      </c>
      <c r="G1043" s="91">
        <v>0</v>
      </c>
      <c r="H1043" s="91">
        <v>13104.77</v>
      </c>
    </row>
    <row r="1044" spans="1:8" ht="31.5" x14ac:dyDescent="0.25">
      <c r="A1044" s="89" t="s">
        <v>161</v>
      </c>
      <c r="B1044" s="90" t="s">
        <v>976</v>
      </c>
      <c r="C1044" s="90" t="s">
        <v>160</v>
      </c>
      <c r="D1044" s="90" t="s">
        <v>162</v>
      </c>
      <c r="E1044" s="90"/>
      <c r="F1044" s="91">
        <v>784.14</v>
      </c>
      <c r="G1044" s="91">
        <v>522.77</v>
      </c>
      <c r="H1044" s="91">
        <v>0</v>
      </c>
    </row>
    <row r="1045" spans="1:8" ht="47.25" x14ac:dyDescent="0.25">
      <c r="A1045" s="89" t="s">
        <v>106</v>
      </c>
      <c r="B1045" s="90" t="s">
        <v>976</v>
      </c>
      <c r="C1045" s="90" t="s">
        <v>160</v>
      </c>
      <c r="D1045" s="90" t="s">
        <v>162</v>
      </c>
      <c r="E1045" s="90" t="s">
        <v>107</v>
      </c>
      <c r="F1045" s="91">
        <v>784.14</v>
      </c>
      <c r="G1045" s="91">
        <v>522.77</v>
      </c>
      <c r="H1045" s="91">
        <v>0</v>
      </c>
    </row>
    <row r="1046" spans="1:8" ht="31.5" x14ac:dyDescent="0.25">
      <c r="A1046" s="89" t="s">
        <v>163</v>
      </c>
      <c r="B1046" s="90" t="s">
        <v>976</v>
      </c>
      <c r="C1046" s="90" t="s">
        <v>160</v>
      </c>
      <c r="D1046" s="90" t="s">
        <v>164</v>
      </c>
      <c r="E1046" s="90"/>
      <c r="F1046" s="91">
        <v>8853.68</v>
      </c>
      <c r="G1046" s="91">
        <v>0</v>
      </c>
      <c r="H1046" s="91">
        <v>0</v>
      </c>
    </row>
    <row r="1047" spans="1:8" ht="47.25" x14ac:dyDescent="0.25">
      <c r="A1047" s="89" t="s">
        <v>106</v>
      </c>
      <c r="B1047" s="90" t="s">
        <v>976</v>
      </c>
      <c r="C1047" s="90" t="s">
        <v>160</v>
      </c>
      <c r="D1047" s="90" t="s">
        <v>164</v>
      </c>
      <c r="E1047" s="90" t="s">
        <v>107</v>
      </c>
      <c r="F1047" s="91">
        <v>8853.68</v>
      </c>
      <c r="G1047" s="91">
        <v>0</v>
      </c>
      <c r="H1047" s="91">
        <v>0</v>
      </c>
    </row>
    <row r="1048" spans="1:8" ht="47.25" x14ac:dyDescent="0.25">
      <c r="A1048" s="89" t="s">
        <v>165</v>
      </c>
      <c r="B1048" s="90" t="s">
        <v>976</v>
      </c>
      <c r="C1048" s="90" t="s">
        <v>160</v>
      </c>
      <c r="D1048" s="90" t="s">
        <v>166</v>
      </c>
      <c r="E1048" s="90"/>
      <c r="F1048" s="91">
        <v>0</v>
      </c>
      <c r="G1048" s="91">
        <v>0</v>
      </c>
      <c r="H1048" s="91">
        <v>48000</v>
      </c>
    </row>
    <row r="1049" spans="1:8" ht="47.25" x14ac:dyDescent="0.25">
      <c r="A1049" s="89" t="s">
        <v>106</v>
      </c>
      <c r="B1049" s="90" t="s">
        <v>976</v>
      </c>
      <c r="C1049" s="90" t="s">
        <v>160</v>
      </c>
      <c r="D1049" s="90" t="s">
        <v>166</v>
      </c>
      <c r="E1049" s="90" t="s">
        <v>107</v>
      </c>
      <c r="F1049" s="91">
        <v>0</v>
      </c>
      <c r="G1049" s="91">
        <v>0</v>
      </c>
      <c r="H1049" s="91">
        <v>48000</v>
      </c>
    </row>
    <row r="1050" spans="1:8" ht="63" x14ac:dyDescent="0.25">
      <c r="A1050" s="89" t="s">
        <v>167</v>
      </c>
      <c r="B1050" s="90" t="s">
        <v>976</v>
      </c>
      <c r="C1050" s="90" t="s">
        <v>160</v>
      </c>
      <c r="D1050" s="90" t="s">
        <v>168</v>
      </c>
      <c r="E1050" s="90"/>
      <c r="F1050" s="91">
        <v>72851.37</v>
      </c>
      <c r="G1050" s="91">
        <v>0</v>
      </c>
      <c r="H1050" s="91">
        <v>0</v>
      </c>
    </row>
    <row r="1051" spans="1:8" ht="47.25" x14ac:dyDescent="0.25">
      <c r="A1051" s="89" t="s">
        <v>79</v>
      </c>
      <c r="B1051" s="90" t="s">
        <v>976</v>
      </c>
      <c r="C1051" s="90" t="s">
        <v>160</v>
      </c>
      <c r="D1051" s="90" t="s">
        <v>168</v>
      </c>
      <c r="E1051" s="90" t="s">
        <v>80</v>
      </c>
      <c r="F1051" s="91">
        <v>540</v>
      </c>
      <c r="G1051" s="91">
        <v>0</v>
      </c>
      <c r="H1051" s="91">
        <v>0</v>
      </c>
    </row>
    <row r="1052" spans="1:8" ht="47.25" x14ac:dyDescent="0.25">
      <c r="A1052" s="89" t="s">
        <v>106</v>
      </c>
      <c r="B1052" s="90" t="s">
        <v>976</v>
      </c>
      <c r="C1052" s="90" t="s">
        <v>160</v>
      </c>
      <c r="D1052" s="90" t="s">
        <v>168</v>
      </c>
      <c r="E1052" s="90" t="s">
        <v>107</v>
      </c>
      <c r="F1052" s="91">
        <v>72311.37</v>
      </c>
      <c r="G1052" s="91">
        <v>0</v>
      </c>
      <c r="H1052" s="91">
        <v>0</v>
      </c>
    </row>
    <row r="1053" spans="1:8" ht="31.5" x14ac:dyDescent="0.25">
      <c r="A1053" s="89" t="s">
        <v>169</v>
      </c>
      <c r="B1053" s="90" t="s">
        <v>976</v>
      </c>
      <c r="C1053" s="90" t="s">
        <v>160</v>
      </c>
      <c r="D1053" s="90" t="s">
        <v>170</v>
      </c>
      <c r="E1053" s="90"/>
      <c r="F1053" s="91">
        <v>3068.59</v>
      </c>
      <c r="G1053" s="91">
        <v>16790.73</v>
      </c>
      <c r="H1053" s="91">
        <v>0</v>
      </c>
    </row>
    <row r="1054" spans="1:8" ht="47.25" x14ac:dyDescent="0.25">
      <c r="A1054" s="89" t="s">
        <v>106</v>
      </c>
      <c r="B1054" s="90" t="s">
        <v>976</v>
      </c>
      <c r="C1054" s="90" t="s">
        <v>160</v>
      </c>
      <c r="D1054" s="90" t="s">
        <v>170</v>
      </c>
      <c r="E1054" s="90" t="s">
        <v>107</v>
      </c>
      <c r="F1054" s="91">
        <v>3068.59</v>
      </c>
      <c r="G1054" s="91">
        <v>16790.73</v>
      </c>
      <c r="H1054" s="91">
        <v>0</v>
      </c>
    </row>
    <row r="1055" spans="1:8" ht="63" x14ac:dyDescent="0.25">
      <c r="A1055" s="89" t="s">
        <v>171</v>
      </c>
      <c r="B1055" s="90" t="s">
        <v>976</v>
      </c>
      <c r="C1055" s="90" t="s">
        <v>160</v>
      </c>
      <c r="D1055" s="90" t="s">
        <v>172</v>
      </c>
      <c r="E1055" s="90"/>
      <c r="F1055" s="91">
        <v>40000</v>
      </c>
      <c r="G1055" s="91">
        <v>50869.58</v>
      </c>
      <c r="H1055" s="91">
        <v>0</v>
      </c>
    </row>
    <row r="1056" spans="1:8" ht="47.25" x14ac:dyDescent="0.25">
      <c r="A1056" s="89" t="s">
        <v>106</v>
      </c>
      <c r="B1056" s="90" t="s">
        <v>976</v>
      </c>
      <c r="C1056" s="90" t="s">
        <v>160</v>
      </c>
      <c r="D1056" s="90" t="s">
        <v>172</v>
      </c>
      <c r="E1056" s="90" t="s">
        <v>107</v>
      </c>
      <c r="F1056" s="91">
        <v>40000</v>
      </c>
      <c r="G1056" s="91">
        <v>50869.58</v>
      </c>
      <c r="H1056" s="91">
        <v>0</v>
      </c>
    </row>
    <row r="1057" spans="1:8" ht="47.25" x14ac:dyDescent="0.25">
      <c r="A1057" s="89" t="s">
        <v>173</v>
      </c>
      <c r="B1057" s="90" t="s">
        <v>976</v>
      </c>
      <c r="C1057" s="90" t="s">
        <v>160</v>
      </c>
      <c r="D1057" s="90" t="s">
        <v>174</v>
      </c>
      <c r="E1057" s="90"/>
      <c r="F1057" s="91">
        <v>2180.16</v>
      </c>
      <c r="G1057" s="91">
        <v>27158.1</v>
      </c>
      <c r="H1057" s="91">
        <v>0</v>
      </c>
    </row>
    <row r="1058" spans="1:8" ht="47.25" x14ac:dyDescent="0.25">
      <c r="A1058" s="89" t="s">
        <v>106</v>
      </c>
      <c r="B1058" s="90" t="s">
        <v>976</v>
      </c>
      <c r="C1058" s="90" t="s">
        <v>160</v>
      </c>
      <c r="D1058" s="90" t="s">
        <v>174</v>
      </c>
      <c r="E1058" s="90" t="s">
        <v>107</v>
      </c>
      <c r="F1058" s="91">
        <v>2180.16</v>
      </c>
      <c r="G1058" s="91">
        <v>27158.1</v>
      </c>
      <c r="H1058" s="91">
        <v>0</v>
      </c>
    </row>
    <row r="1059" spans="1:8" ht="31.5" x14ac:dyDescent="0.25">
      <c r="A1059" s="89" t="s">
        <v>175</v>
      </c>
      <c r="B1059" s="90" t="s">
        <v>976</v>
      </c>
      <c r="C1059" s="90" t="s">
        <v>160</v>
      </c>
      <c r="D1059" s="90" t="s">
        <v>176</v>
      </c>
      <c r="E1059" s="90"/>
      <c r="F1059" s="91">
        <v>3000</v>
      </c>
      <c r="G1059" s="91">
        <v>10555.55</v>
      </c>
      <c r="H1059" s="91">
        <v>0</v>
      </c>
    </row>
    <row r="1060" spans="1:8" ht="47.25" x14ac:dyDescent="0.25">
      <c r="A1060" s="89" t="s">
        <v>106</v>
      </c>
      <c r="B1060" s="90" t="s">
        <v>976</v>
      </c>
      <c r="C1060" s="90" t="s">
        <v>160</v>
      </c>
      <c r="D1060" s="90" t="s">
        <v>176</v>
      </c>
      <c r="E1060" s="90" t="s">
        <v>107</v>
      </c>
      <c r="F1060" s="91">
        <v>3000</v>
      </c>
      <c r="G1060" s="91">
        <v>10555.55</v>
      </c>
      <c r="H1060" s="91">
        <v>0</v>
      </c>
    </row>
    <row r="1061" spans="1:8" ht="63" x14ac:dyDescent="0.25">
      <c r="A1061" s="89" t="s">
        <v>177</v>
      </c>
      <c r="B1061" s="90" t="s">
        <v>976</v>
      </c>
      <c r="C1061" s="90" t="s">
        <v>160</v>
      </c>
      <c r="D1061" s="90" t="s">
        <v>178</v>
      </c>
      <c r="E1061" s="90"/>
      <c r="F1061" s="91">
        <v>968.33</v>
      </c>
      <c r="G1061" s="91">
        <v>0</v>
      </c>
      <c r="H1061" s="91">
        <v>0</v>
      </c>
    </row>
    <row r="1062" spans="1:8" ht="47.25" x14ac:dyDescent="0.25">
      <c r="A1062" s="89" t="s">
        <v>79</v>
      </c>
      <c r="B1062" s="90" t="s">
        <v>976</v>
      </c>
      <c r="C1062" s="90" t="s">
        <v>160</v>
      </c>
      <c r="D1062" s="90" t="s">
        <v>178</v>
      </c>
      <c r="E1062" s="90" t="s">
        <v>80</v>
      </c>
      <c r="F1062" s="91">
        <v>585</v>
      </c>
      <c r="G1062" s="91">
        <v>0</v>
      </c>
      <c r="H1062" s="91">
        <v>0</v>
      </c>
    </row>
    <row r="1063" spans="1:8" ht="47.25" x14ac:dyDescent="0.25">
      <c r="A1063" s="89" t="s">
        <v>106</v>
      </c>
      <c r="B1063" s="90" t="s">
        <v>976</v>
      </c>
      <c r="C1063" s="90" t="s">
        <v>160</v>
      </c>
      <c r="D1063" s="90" t="s">
        <v>178</v>
      </c>
      <c r="E1063" s="90" t="s">
        <v>107</v>
      </c>
      <c r="F1063" s="91">
        <v>383.33</v>
      </c>
      <c r="G1063" s="91">
        <v>0</v>
      </c>
      <c r="H1063" s="91">
        <v>0</v>
      </c>
    </row>
    <row r="1064" spans="1:8" ht="47.25" x14ac:dyDescent="0.25">
      <c r="A1064" s="89" t="s">
        <v>179</v>
      </c>
      <c r="B1064" s="90" t="s">
        <v>976</v>
      </c>
      <c r="C1064" s="90" t="s">
        <v>160</v>
      </c>
      <c r="D1064" s="90" t="s">
        <v>180</v>
      </c>
      <c r="E1064" s="90"/>
      <c r="F1064" s="91">
        <v>11109.68</v>
      </c>
      <c r="G1064" s="91">
        <v>0</v>
      </c>
      <c r="H1064" s="91">
        <v>0</v>
      </c>
    </row>
    <row r="1065" spans="1:8" ht="47.25" x14ac:dyDescent="0.25">
      <c r="A1065" s="89" t="s">
        <v>106</v>
      </c>
      <c r="B1065" s="90" t="s">
        <v>976</v>
      </c>
      <c r="C1065" s="90" t="s">
        <v>160</v>
      </c>
      <c r="D1065" s="90" t="s">
        <v>180</v>
      </c>
      <c r="E1065" s="90" t="s">
        <v>107</v>
      </c>
      <c r="F1065" s="91">
        <v>11109.68</v>
      </c>
      <c r="G1065" s="91">
        <v>0</v>
      </c>
      <c r="H1065" s="91">
        <v>0</v>
      </c>
    </row>
    <row r="1066" spans="1:8" ht="31.5" x14ac:dyDescent="0.25">
      <c r="A1066" s="89" t="s">
        <v>181</v>
      </c>
      <c r="B1066" s="90" t="s">
        <v>976</v>
      </c>
      <c r="C1066" s="90" t="s">
        <v>160</v>
      </c>
      <c r="D1066" s="90" t="s">
        <v>182</v>
      </c>
      <c r="E1066" s="90"/>
      <c r="F1066" s="91">
        <v>10712.82</v>
      </c>
      <c r="G1066" s="91">
        <v>0</v>
      </c>
      <c r="H1066" s="91">
        <v>0</v>
      </c>
    </row>
    <row r="1067" spans="1:8" ht="47.25" x14ac:dyDescent="0.25">
      <c r="A1067" s="89" t="s">
        <v>106</v>
      </c>
      <c r="B1067" s="90" t="s">
        <v>976</v>
      </c>
      <c r="C1067" s="90" t="s">
        <v>160</v>
      </c>
      <c r="D1067" s="90" t="s">
        <v>182</v>
      </c>
      <c r="E1067" s="90" t="s">
        <v>107</v>
      </c>
      <c r="F1067" s="91">
        <v>10712.82</v>
      </c>
      <c r="G1067" s="91">
        <v>0</v>
      </c>
      <c r="H1067" s="91">
        <v>0</v>
      </c>
    </row>
    <row r="1068" spans="1:8" ht="63" x14ac:dyDescent="0.25">
      <c r="A1068" s="89" t="s">
        <v>183</v>
      </c>
      <c r="B1068" s="90" t="s">
        <v>976</v>
      </c>
      <c r="C1068" s="90" t="s">
        <v>160</v>
      </c>
      <c r="D1068" s="90" t="s">
        <v>184</v>
      </c>
      <c r="E1068" s="90"/>
      <c r="F1068" s="91">
        <v>1000.25</v>
      </c>
      <c r="G1068" s="91">
        <v>0</v>
      </c>
      <c r="H1068" s="91">
        <v>0</v>
      </c>
    </row>
    <row r="1069" spans="1:8" ht="47.25" x14ac:dyDescent="0.25">
      <c r="A1069" s="89" t="s">
        <v>79</v>
      </c>
      <c r="B1069" s="90" t="s">
        <v>976</v>
      </c>
      <c r="C1069" s="90" t="s">
        <v>160</v>
      </c>
      <c r="D1069" s="90" t="s">
        <v>184</v>
      </c>
      <c r="E1069" s="90" t="s">
        <v>80</v>
      </c>
      <c r="F1069" s="91">
        <v>695</v>
      </c>
      <c r="G1069" s="91">
        <v>0</v>
      </c>
      <c r="H1069" s="91">
        <v>0</v>
      </c>
    </row>
    <row r="1070" spans="1:8" ht="47.25" x14ac:dyDescent="0.25">
      <c r="A1070" s="89" t="s">
        <v>106</v>
      </c>
      <c r="B1070" s="90" t="s">
        <v>976</v>
      </c>
      <c r="C1070" s="90" t="s">
        <v>160</v>
      </c>
      <c r="D1070" s="90" t="s">
        <v>184</v>
      </c>
      <c r="E1070" s="90" t="s">
        <v>107</v>
      </c>
      <c r="F1070" s="91">
        <v>305.25</v>
      </c>
      <c r="G1070" s="91">
        <v>0</v>
      </c>
      <c r="H1070" s="91">
        <v>0</v>
      </c>
    </row>
    <row r="1071" spans="1:8" ht="31.5" x14ac:dyDescent="0.25">
      <c r="A1071" s="89" t="s">
        <v>185</v>
      </c>
      <c r="B1071" s="90" t="s">
        <v>976</v>
      </c>
      <c r="C1071" s="90" t="s">
        <v>160</v>
      </c>
      <c r="D1071" s="90" t="s">
        <v>186</v>
      </c>
      <c r="E1071" s="90"/>
      <c r="F1071" s="91">
        <v>113934.63</v>
      </c>
      <c r="G1071" s="91">
        <v>0</v>
      </c>
      <c r="H1071" s="91">
        <v>0</v>
      </c>
    </row>
    <row r="1072" spans="1:8" ht="47.25" x14ac:dyDescent="0.25">
      <c r="A1072" s="89" t="s">
        <v>106</v>
      </c>
      <c r="B1072" s="90" t="s">
        <v>976</v>
      </c>
      <c r="C1072" s="90" t="s">
        <v>160</v>
      </c>
      <c r="D1072" s="90" t="s">
        <v>186</v>
      </c>
      <c r="E1072" s="90" t="s">
        <v>107</v>
      </c>
      <c r="F1072" s="91">
        <v>113934.63</v>
      </c>
      <c r="G1072" s="91">
        <v>0</v>
      </c>
      <c r="H1072" s="91">
        <v>0</v>
      </c>
    </row>
    <row r="1073" spans="1:8" ht="47.25" x14ac:dyDescent="0.25">
      <c r="A1073" s="89" t="s">
        <v>187</v>
      </c>
      <c r="B1073" s="90" t="s">
        <v>976</v>
      </c>
      <c r="C1073" s="90" t="s">
        <v>160</v>
      </c>
      <c r="D1073" s="90" t="s">
        <v>188</v>
      </c>
      <c r="E1073" s="90"/>
      <c r="F1073" s="91">
        <v>1863.06</v>
      </c>
      <c r="G1073" s="91">
        <v>0</v>
      </c>
      <c r="H1073" s="91">
        <v>0</v>
      </c>
    </row>
    <row r="1074" spans="1:8" ht="47.25" x14ac:dyDescent="0.25">
      <c r="A1074" s="89" t="s">
        <v>79</v>
      </c>
      <c r="B1074" s="90" t="s">
        <v>976</v>
      </c>
      <c r="C1074" s="90" t="s">
        <v>160</v>
      </c>
      <c r="D1074" s="90" t="s">
        <v>188</v>
      </c>
      <c r="E1074" s="90" t="s">
        <v>80</v>
      </c>
      <c r="F1074" s="91">
        <v>405</v>
      </c>
      <c r="G1074" s="91">
        <v>0</v>
      </c>
      <c r="H1074" s="91">
        <v>0</v>
      </c>
    </row>
    <row r="1075" spans="1:8" ht="47.25" x14ac:dyDescent="0.25">
      <c r="A1075" s="89" t="s">
        <v>106</v>
      </c>
      <c r="B1075" s="90" t="s">
        <v>976</v>
      </c>
      <c r="C1075" s="90" t="s">
        <v>160</v>
      </c>
      <c r="D1075" s="90" t="s">
        <v>188</v>
      </c>
      <c r="E1075" s="90" t="s">
        <v>107</v>
      </c>
      <c r="F1075" s="91">
        <v>1458.06</v>
      </c>
      <c r="G1075" s="91">
        <v>0</v>
      </c>
      <c r="H1075" s="91">
        <v>0</v>
      </c>
    </row>
    <row r="1076" spans="1:8" ht="47.25" x14ac:dyDescent="0.25">
      <c r="A1076" s="89" t="s">
        <v>189</v>
      </c>
      <c r="B1076" s="90" t="s">
        <v>976</v>
      </c>
      <c r="C1076" s="90" t="s">
        <v>160</v>
      </c>
      <c r="D1076" s="90" t="s">
        <v>190</v>
      </c>
      <c r="E1076" s="90"/>
      <c r="F1076" s="91">
        <v>3399</v>
      </c>
      <c r="G1076" s="91">
        <v>0</v>
      </c>
      <c r="H1076" s="91">
        <v>0</v>
      </c>
    </row>
    <row r="1077" spans="1:8" ht="47.25" x14ac:dyDescent="0.25">
      <c r="A1077" s="89" t="s">
        <v>106</v>
      </c>
      <c r="B1077" s="90" t="s">
        <v>976</v>
      </c>
      <c r="C1077" s="90" t="s">
        <v>160</v>
      </c>
      <c r="D1077" s="90" t="s">
        <v>190</v>
      </c>
      <c r="E1077" s="90" t="s">
        <v>107</v>
      </c>
      <c r="F1077" s="91">
        <v>3399</v>
      </c>
      <c r="G1077" s="91">
        <v>0</v>
      </c>
      <c r="H1077" s="91">
        <v>0</v>
      </c>
    </row>
    <row r="1078" spans="1:8" ht="31.5" x14ac:dyDescent="0.25">
      <c r="A1078" s="89" t="s">
        <v>191</v>
      </c>
      <c r="B1078" s="90" t="s">
        <v>976</v>
      </c>
      <c r="C1078" s="90" t="s">
        <v>160</v>
      </c>
      <c r="D1078" s="90" t="s">
        <v>192</v>
      </c>
      <c r="E1078" s="90"/>
      <c r="F1078" s="91">
        <v>0</v>
      </c>
      <c r="G1078" s="91">
        <v>17808.13</v>
      </c>
      <c r="H1078" s="91">
        <v>17455.509999999998</v>
      </c>
    </row>
    <row r="1079" spans="1:8" ht="47.25" x14ac:dyDescent="0.25">
      <c r="A1079" s="89" t="s">
        <v>106</v>
      </c>
      <c r="B1079" s="90" t="s">
        <v>976</v>
      </c>
      <c r="C1079" s="90" t="s">
        <v>160</v>
      </c>
      <c r="D1079" s="90" t="s">
        <v>192</v>
      </c>
      <c r="E1079" s="90" t="s">
        <v>107</v>
      </c>
      <c r="F1079" s="91">
        <v>0</v>
      </c>
      <c r="G1079" s="91">
        <v>17808.13</v>
      </c>
      <c r="H1079" s="91">
        <v>17455.509999999998</v>
      </c>
    </row>
    <row r="1080" spans="1:8" ht="31.5" x14ac:dyDescent="0.25">
      <c r="A1080" s="89" t="s">
        <v>193</v>
      </c>
      <c r="B1080" s="90" t="s">
        <v>976</v>
      </c>
      <c r="C1080" s="90" t="s">
        <v>160</v>
      </c>
      <c r="D1080" s="90" t="s">
        <v>194</v>
      </c>
      <c r="E1080" s="90"/>
      <c r="F1080" s="91">
        <v>0</v>
      </c>
      <c r="G1080" s="91">
        <v>0</v>
      </c>
      <c r="H1080" s="91">
        <v>1012.42</v>
      </c>
    </row>
    <row r="1081" spans="1:8" ht="47.25" x14ac:dyDescent="0.25">
      <c r="A1081" s="89" t="s">
        <v>106</v>
      </c>
      <c r="B1081" s="90" t="s">
        <v>976</v>
      </c>
      <c r="C1081" s="90" t="s">
        <v>160</v>
      </c>
      <c r="D1081" s="90" t="s">
        <v>194</v>
      </c>
      <c r="E1081" s="90" t="s">
        <v>107</v>
      </c>
      <c r="F1081" s="91">
        <v>0</v>
      </c>
      <c r="G1081" s="91">
        <v>0</v>
      </c>
      <c r="H1081" s="91">
        <v>1012.42</v>
      </c>
    </row>
    <row r="1082" spans="1:8" ht="31.5" x14ac:dyDescent="0.25">
      <c r="A1082" s="89" t="s">
        <v>195</v>
      </c>
      <c r="B1082" s="90" t="s">
        <v>976</v>
      </c>
      <c r="C1082" s="90" t="s">
        <v>160</v>
      </c>
      <c r="D1082" s="90" t="s">
        <v>196</v>
      </c>
      <c r="E1082" s="90"/>
      <c r="F1082" s="91">
        <v>0</v>
      </c>
      <c r="G1082" s="91">
        <v>784.22</v>
      </c>
      <c r="H1082" s="91">
        <v>0</v>
      </c>
    </row>
    <row r="1083" spans="1:8" ht="47.25" x14ac:dyDescent="0.25">
      <c r="A1083" s="89" t="s">
        <v>106</v>
      </c>
      <c r="B1083" s="90" t="s">
        <v>976</v>
      </c>
      <c r="C1083" s="90" t="s">
        <v>160</v>
      </c>
      <c r="D1083" s="90" t="s">
        <v>196</v>
      </c>
      <c r="E1083" s="90" t="s">
        <v>107</v>
      </c>
      <c r="F1083" s="91">
        <v>0</v>
      </c>
      <c r="G1083" s="91">
        <v>784.22</v>
      </c>
      <c r="H1083" s="91">
        <v>0</v>
      </c>
    </row>
    <row r="1084" spans="1:8" ht="47.25" x14ac:dyDescent="0.25">
      <c r="A1084" s="89" t="s">
        <v>197</v>
      </c>
      <c r="B1084" s="90" t="s">
        <v>976</v>
      </c>
      <c r="C1084" s="90" t="s">
        <v>160</v>
      </c>
      <c r="D1084" s="90" t="s">
        <v>198</v>
      </c>
      <c r="E1084" s="90"/>
      <c r="F1084" s="91">
        <v>0</v>
      </c>
      <c r="G1084" s="91">
        <v>627.20000000000005</v>
      </c>
      <c r="H1084" s="91">
        <v>0</v>
      </c>
    </row>
    <row r="1085" spans="1:8" ht="47.25" x14ac:dyDescent="0.25">
      <c r="A1085" s="89" t="s">
        <v>106</v>
      </c>
      <c r="B1085" s="90" t="s">
        <v>976</v>
      </c>
      <c r="C1085" s="90" t="s">
        <v>160</v>
      </c>
      <c r="D1085" s="90" t="s">
        <v>198</v>
      </c>
      <c r="E1085" s="90" t="s">
        <v>107</v>
      </c>
      <c r="F1085" s="91">
        <v>0</v>
      </c>
      <c r="G1085" s="91">
        <v>627.20000000000005</v>
      </c>
      <c r="H1085" s="91">
        <v>0</v>
      </c>
    </row>
    <row r="1086" spans="1:8" ht="31.5" x14ac:dyDescent="0.25">
      <c r="A1086" s="89" t="s">
        <v>199</v>
      </c>
      <c r="B1086" s="90" t="s">
        <v>976</v>
      </c>
      <c r="C1086" s="90" t="s">
        <v>160</v>
      </c>
      <c r="D1086" s="90" t="s">
        <v>200</v>
      </c>
      <c r="E1086" s="90"/>
      <c r="F1086" s="91">
        <v>1920.37</v>
      </c>
      <c r="G1086" s="91">
        <v>0</v>
      </c>
      <c r="H1086" s="91">
        <v>0</v>
      </c>
    </row>
    <row r="1087" spans="1:8" ht="47.25" x14ac:dyDescent="0.25">
      <c r="A1087" s="89" t="s">
        <v>79</v>
      </c>
      <c r="B1087" s="90" t="s">
        <v>976</v>
      </c>
      <c r="C1087" s="90" t="s">
        <v>160</v>
      </c>
      <c r="D1087" s="90" t="s">
        <v>200</v>
      </c>
      <c r="E1087" s="90" t="s">
        <v>80</v>
      </c>
      <c r="F1087" s="91">
        <v>200</v>
      </c>
      <c r="G1087" s="91">
        <v>0</v>
      </c>
      <c r="H1087" s="91">
        <v>0</v>
      </c>
    </row>
    <row r="1088" spans="1:8" ht="47.25" x14ac:dyDescent="0.25">
      <c r="A1088" s="89" t="s">
        <v>106</v>
      </c>
      <c r="B1088" s="90" t="s">
        <v>976</v>
      </c>
      <c r="C1088" s="90" t="s">
        <v>160</v>
      </c>
      <c r="D1088" s="90" t="s">
        <v>200</v>
      </c>
      <c r="E1088" s="90" t="s">
        <v>107</v>
      </c>
      <c r="F1088" s="91">
        <v>1720.37</v>
      </c>
      <c r="G1088" s="91">
        <v>0</v>
      </c>
      <c r="H1088" s="91">
        <v>0</v>
      </c>
    </row>
    <row r="1089" spans="1:8" ht="31.5" x14ac:dyDescent="0.25">
      <c r="A1089" s="89" t="s">
        <v>201</v>
      </c>
      <c r="B1089" s="90" t="s">
        <v>976</v>
      </c>
      <c r="C1089" s="90" t="s">
        <v>160</v>
      </c>
      <c r="D1089" s="90" t="s">
        <v>202</v>
      </c>
      <c r="E1089" s="90"/>
      <c r="F1089" s="91">
        <v>119.25</v>
      </c>
      <c r="G1089" s="91">
        <v>97653.14</v>
      </c>
      <c r="H1089" s="91">
        <v>225754.63</v>
      </c>
    </row>
    <row r="1090" spans="1:8" ht="47.25" x14ac:dyDescent="0.25">
      <c r="A1090" s="89" t="s">
        <v>106</v>
      </c>
      <c r="B1090" s="90" t="s">
        <v>976</v>
      </c>
      <c r="C1090" s="90" t="s">
        <v>160</v>
      </c>
      <c r="D1090" s="90" t="s">
        <v>202</v>
      </c>
      <c r="E1090" s="90" t="s">
        <v>107</v>
      </c>
      <c r="F1090" s="91">
        <v>119.25</v>
      </c>
      <c r="G1090" s="91">
        <v>97653.14</v>
      </c>
      <c r="H1090" s="91">
        <v>225754.63</v>
      </c>
    </row>
    <row r="1091" spans="1:8" ht="63" x14ac:dyDescent="0.25">
      <c r="A1091" s="89" t="s">
        <v>203</v>
      </c>
      <c r="B1091" s="90" t="s">
        <v>976</v>
      </c>
      <c r="C1091" s="90" t="s">
        <v>160</v>
      </c>
      <c r="D1091" s="90" t="s">
        <v>204</v>
      </c>
      <c r="E1091" s="90"/>
      <c r="F1091" s="91">
        <v>295779</v>
      </c>
      <c r="G1091" s="91">
        <v>0</v>
      </c>
      <c r="H1091" s="91">
        <v>0</v>
      </c>
    </row>
    <row r="1092" spans="1:8" ht="47.25" x14ac:dyDescent="0.25">
      <c r="A1092" s="89" t="s">
        <v>106</v>
      </c>
      <c r="B1092" s="90" t="s">
        <v>976</v>
      </c>
      <c r="C1092" s="90" t="s">
        <v>160</v>
      </c>
      <c r="D1092" s="90" t="s">
        <v>204</v>
      </c>
      <c r="E1092" s="90" t="s">
        <v>107</v>
      </c>
      <c r="F1092" s="91">
        <v>295779</v>
      </c>
      <c r="G1092" s="91">
        <v>0</v>
      </c>
      <c r="H1092" s="91">
        <v>0</v>
      </c>
    </row>
    <row r="1093" spans="1:8" ht="141.75" x14ac:dyDescent="0.25">
      <c r="A1093" s="92" t="s">
        <v>205</v>
      </c>
      <c r="B1093" s="90" t="s">
        <v>976</v>
      </c>
      <c r="C1093" s="90" t="s">
        <v>160</v>
      </c>
      <c r="D1093" s="90" t="s">
        <v>206</v>
      </c>
      <c r="E1093" s="90"/>
      <c r="F1093" s="91">
        <v>8208.75</v>
      </c>
      <c r="G1093" s="91">
        <v>0</v>
      </c>
      <c r="H1093" s="91">
        <v>0</v>
      </c>
    </row>
    <row r="1094" spans="1:8" ht="47.25" x14ac:dyDescent="0.25">
      <c r="A1094" s="89" t="s">
        <v>106</v>
      </c>
      <c r="B1094" s="90" t="s">
        <v>976</v>
      </c>
      <c r="C1094" s="90" t="s">
        <v>160</v>
      </c>
      <c r="D1094" s="90" t="s">
        <v>206</v>
      </c>
      <c r="E1094" s="90" t="s">
        <v>107</v>
      </c>
      <c r="F1094" s="91">
        <v>8208.75</v>
      </c>
      <c r="G1094" s="91">
        <v>0</v>
      </c>
      <c r="H1094" s="91">
        <v>0</v>
      </c>
    </row>
    <row r="1095" spans="1:8" ht="126" x14ac:dyDescent="0.25">
      <c r="A1095" s="92" t="s">
        <v>207</v>
      </c>
      <c r="B1095" s="90" t="s">
        <v>976</v>
      </c>
      <c r="C1095" s="90" t="s">
        <v>160</v>
      </c>
      <c r="D1095" s="90" t="s">
        <v>208</v>
      </c>
      <c r="E1095" s="90"/>
      <c r="F1095" s="91">
        <v>2499.7800000000002</v>
      </c>
      <c r="G1095" s="91">
        <v>0</v>
      </c>
      <c r="H1095" s="91">
        <v>0</v>
      </c>
    </row>
    <row r="1096" spans="1:8" ht="47.25" x14ac:dyDescent="0.25">
      <c r="A1096" s="89" t="s">
        <v>106</v>
      </c>
      <c r="B1096" s="90" t="s">
        <v>976</v>
      </c>
      <c r="C1096" s="90" t="s">
        <v>160</v>
      </c>
      <c r="D1096" s="90" t="s">
        <v>208</v>
      </c>
      <c r="E1096" s="90" t="s">
        <v>107</v>
      </c>
      <c r="F1096" s="91">
        <v>2499.7800000000002</v>
      </c>
      <c r="G1096" s="91">
        <v>0</v>
      </c>
      <c r="H1096" s="91">
        <v>0</v>
      </c>
    </row>
    <row r="1097" spans="1:8" ht="126" x14ac:dyDescent="0.25">
      <c r="A1097" s="92" t="s">
        <v>209</v>
      </c>
      <c r="B1097" s="90" t="s">
        <v>976</v>
      </c>
      <c r="C1097" s="90" t="s">
        <v>160</v>
      </c>
      <c r="D1097" s="90" t="s">
        <v>210</v>
      </c>
      <c r="E1097" s="90"/>
      <c r="F1097" s="91">
        <v>13746.25</v>
      </c>
      <c r="G1097" s="91">
        <v>0</v>
      </c>
      <c r="H1097" s="91">
        <v>0</v>
      </c>
    </row>
    <row r="1098" spans="1:8" ht="47.25" x14ac:dyDescent="0.25">
      <c r="A1098" s="89" t="s">
        <v>106</v>
      </c>
      <c r="B1098" s="90" t="s">
        <v>976</v>
      </c>
      <c r="C1098" s="90" t="s">
        <v>160</v>
      </c>
      <c r="D1098" s="90" t="s">
        <v>210</v>
      </c>
      <c r="E1098" s="90" t="s">
        <v>107</v>
      </c>
      <c r="F1098" s="91">
        <v>13746.25</v>
      </c>
      <c r="G1098" s="91">
        <v>0</v>
      </c>
      <c r="H1098" s="91">
        <v>0</v>
      </c>
    </row>
    <row r="1099" spans="1:8" ht="126" x14ac:dyDescent="0.25">
      <c r="A1099" s="92" t="s">
        <v>211</v>
      </c>
      <c r="B1099" s="90" t="s">
        <v>976</v>
      </c>
      <c r="C1099" s="90" t="s">
        <v>160</v>
      </c>
      <c r="D1099" s="90" t="s">
        <v>212</v>
      </c>
      <c r="E1099" s="90"/>
      <c r="F1099" s="91">
        <v>42316.25</v>
      </c>
      <c r="G1099" s="91">
        <v>0</v>
      </c>
      <c r="H1099" s="91">
        <v>0</v>
      </c>
    </row>
    <row r="1100" spans="1:8" ht="47.25" x14ac:dyDescent="0.25">
      <c r="A1100" s="89" t="s">
        <v>106</v>
      </c>
      <c r="B1100" s="90" t="s">
        <v>976</v>
      </c>
      <c r="C1100" s="90" t="s">
        <v>160</v>
      </c>
      <c r="D1100" s="90" t="s">
        <v>212</v>
      </c>
      <c r="E1100" s="90" t="s">
        <v>107</v>
      </c>
      <c r="F1100" s="91">
        <v>42316.25</v>
      </c>
      <c r="G1100" s="91">
        <v>0</v>
      </c>
      <c r="H1100" s="91">
        <v>0</v>
      </c>
    </row>
    <row r="1101" spans="1:8" ht="157.5" x14ac:dyDescent="0.25">
      <c r="A1101" s="92" t="s">
        <v>213</v>
      </c>
      <c r="B1101" s="90" t="s">
        <v>976</v>
      </c>
      <c r="C1101" s="90" t="s">
        <v>160</v>
      </c>
      <c r="D1101" s="90" t="s">
        <v>214</v>
      </c>
      <c r="E1101" s="90"/>
      <c r="F1101" s="91">
        <v>13416.56</v>
      </c>
      <c r="G1101" s="91">
        <v>0</v>
      </c>
      <c r="H1101" s="91">
        <v>0</v>
      </c>
    </row>
    <row r="1102" spans="1:8" ht="47.25" x14ac:dyDescent="0.25">
      <c r="A1102" s="89" t="s">
        <v>106</v>
      </c>
      <c r="B1102" s="90" t="s">
        <v>976</v>
      </c>
      <c r="C1102" s="90" t="s">
        <v>160</v>
      </c>
      <c r="D1102" s="90" t="s">
        <v>214</v>
      </c>
      <c r="E1102" s="90" t="s">
        <v>107</v>
      </c>
      <c r="F1102" s="91">
        <v>13416.56</v>
      </c>
      <c r="G1102" s="91">
        <v>0</v>
      </c>
      <c r="H1102" s="91">
        <v>0</v>
      </c>
    </row>
    <row r="1103" spans="1:8" ht="141.75" x14ac:dyDescent="0.25">
      <c r="A1103" s="92" t="s">
        <v>215</v>
      </c>
      <c r="B1103" s="90" t="s">
        <v>976</v>
      </c>
      <c r="C1103" s="90" t="s">
        <v>160</v>
      </c>
      <c r="D1103" s="90" t="s">
        <v>216</v>
      </c>
      <c r="E1103" s="90"/>
      <c r="F1103" s="91">
        <v>3699.78</v>
      </c>
      <c r="G1103" s="91">
        <v>0</v>
      </c>
      <c r="H1103" s="91">
        <v>0</v>
      </c>
    </row>
    <row r="1104" spans="1:8" ht="47.25" x14ac:dyDescent="0.25">
      <c r="A1104" s="89" t="s">
        <v>106</v>
      </c>
      <c r="B1104" s="90" t="s">
        <v>976</v>
      </c>
      <c r="C1104" s="90" t="s">
        <v>160</v>
      </c>
      <c r="D1104" s="90" t="s">
        <v>216</v>
      </c>
      <c r="E1104" s="90" t="s">
        <v>107</v>
      </c>
      <c r="F1104" s="91">
        <v>3699.78</v>
      </c>
      <c r="G1104" s="91">
        <v>0</v>
      </c>
      <c r="H1104" s="91">
        <v>0</v>
      </c>
    </row>
    <row r="1105" spans="1:8" ht="141.75" x14ac:dyDescent="0.25">
      <c r="A1105" s="92" t="s">
        <v>217</v>
      </c>
      <c r="B1105" s="90" t="s">
        <v>976</v>
      </c>
      <c r="C1105" s="90" t="s">
        <v>160</v>
      </c>
      <c r="D1105" s="90" t="s">
        <v>218</v>
      </c>
      <c r="E1105" s="90"/>
      <c r="F1105" s="91">
        <v>77.739999999999995</v>
      </c>
      <c r="G1105" s="91">
        <v>0</v>
      </c>
      <c r="H1105" s="91">
        <v>0</v>
      </c>
    </row>
    <row r="1106" spans="1:8" ht="47.25" x14ac:dyDescent="0.25">
      <c r="A1106" s="89" t="s">
        <v>106</v>
      </c>
      <c r="B1106" s="90" t="s">
        <v>976</v>
      </c>
      <c r="C1106" s="90" t="s">
        <v>160</v>
      </c>
      <c r="D1106" s="90" t="s">
        <v>218</v>
      </c>
      <c r="E1106" s="90" t="s">
        <v>107</v>
      </c>
      <c r="F1106" s="91">
        <v>77.739999999999995</v>
      </c>
      <c r="G1106" s="91">
        <v>0</v>
      </c>
      <c r="H1106" s="91">
        <v>0</v>
      </c>
    </row>
    <row r="1107" spans="1:8" ht="126" x14ac:dyDescent="0.25">
      <c r="A1107" s="92" t="s">
        <v>219</v>
      </c>
      <c r="B1107" s="90" t="s">
        <v>976</v>
      </c>
      <c r="C1107" s="90" t="s">
        <v>160</v>
      </c>
      <c r="D1107" s="90" t="s">
        <v>220</v>
      </c>
      <c r="E1107" s="90"/>
      <c r="F1107" s="91">
        <v>131175.67000000001</v>
      </c>
      <c r="G1107" s="91">
        <v>0</v>
      </c>
      <c r="H1107" s="91">
        <v>0</v>
      </c>
    </row>
    <row r="1108" spans="1:8" ht="47.25" x14ac:dyDescent="0.25">
      <c r="A1108" s="89" t="s">
        <v>106</v>
      </c>
      <c r="B1108" s="90" t="s">
        <v>976</v>
      </c>
      <c r="C1108" s="90" t="s">
        <v>160</v>
      </c>
      <c r="D1108" s="90" t="s">
        <v>220</v>
      </c>
      <c r="E1108" s="90" t="s">
        <v>107</v>
      </c>
      <c r="F1108" s="91">
        <v>131175.67000000001</v>
      </c>
      <c r="G1108" s="91">
        <v>0</v>
      </c>
      <c r="H1108" s="91">
        <v>0</v>
      </c>
    </row>
    <row r="1109" spans="1:8" ht="63" x14ac:dyDescent="0.25">
      <c r="A1109" s="89" t="s">
        <v>221</v>
      </c>
      <c r="B1109" s="90" t="s">
        <v>976</v>
      </c>
      <c r="C1109" s="90" t="s">
        <v>160</v>
      </c>
      <c r="D1109" s="90" t="s">
        <v>222</v>
      </c>
      <c r="E1109" s="90"/>
      <c r="F1109" s="91">
        <v>0</v>
      </c>
      <c r="G1109" s="91">
        <v>36577.64</v>
      </c>
      <c r="H1109" s="91">
        <v>0</v>
      </c>
    </row>
    <row r="1110" spans="1:8" ht="47.25" x14ac:dyDescent="0.25">
      <c r="A1110" s="89" t="s">
        <v>106</v>
      </c>
      <c r="B1110" s="90" t="s">
        <v>976</v>
      </c>
      <c r="C1110" s="90" t="s">
        <v>160</v>
      </c>
      <c r="D1110" s="90" t="s">
        <v>222</v>
      </c>
      <c r="E1110" s="90" t="s">
        <v>107</v>
      </c>
      <c r="F1110" s="91">
        <v>0</v>
      </c>
      <c r="G1110" s="91">
        <v>36577.64</v>
      </c>
      <c r="H1110" s="91">
        <v>0</v>
      </c>
    </row>
    <row r="1111" spans="1:8" ht="110.25" x14ac:dyDescent="0.25">
      <c r="A1111" s="89" t="s">
        <v>223</v>
      </c>
      <c r="B1111" s="90" t="s">
        <v>976</v>
      </c>
      <c r="C1111" s="90" t="s">
        <v>160</v>
      </c>
      <c r="D1111" s="90" t="s">
        <v>224</v>
      </c>
      <c r="E1111" s="90"/>
      <c r="F1111" s="91">
        <v>110068.56</v>
      </c>
      <c r="G1111" s="91">
        <v>0</v>
      </c>
      <c r="H1111" s="91">
        <v>0</v>
      </c>
    </row>
    <row r="1112" spans="1:8" ht="47.25" x14ac:dyDescent="0.25">
      <c r="A1112" s="89" t="s">
        <v>106</v>
      </c>
      <c r="B1112" s="90" t="s">
        <v>976</v>
      </c>
      <c r="C1112" s="90" t="s">
        <v>160</v>
      </c>
      <c r="D1112" s="90" t="s">
        <v>224</v>
      </c>
      <c r="E1112" s="90" t="s">
        <v>107</v>
      </c>
      <c r="F1112" s="91">
        <v>110068.56</v>
      </c>
      <c r="G1112" s="91">
        <v>0</v>
      </c>
      <c r="H1112" s="91">
        <v>0</v>
      </c>
    </row>
    <row r="1113" spans="1:8" ht="78.75" x14ac:dyDescent="0.25">
      <c r="A1113" s="89" t="s">
        <v>225</v>
      </c>
      <c r="B1113" s="90" t="s">
        <v>976</v>
      </c>
      <c r="C1113" s="90" t="s">
        <v>160</v>
      </c>
      <c r="D1113" s="90" t="s">
        <v>226</v>
      </c>
      <c r="E1113" s="90"/>
      <c r="F1113" s="91">
        <v>0</v>
      </c>
      <c r="G1113" s="91">
        <v>0</v>
      </c>
      <c r="H1113" s="91">
        <v>353535.35</v>
      </c>
    </row>
    <row r="1114" spans="1:8" ht="47.25" x14ac:dyDescent="0.25">
      <c r="A1114" s="89" t="s">
        <v>106</v>
      </c>
      <c r="B1114" s="90" t="s">
        <v>976</v>
      </c>
      <c r="C1114" s="90" t="s">
        <v>160</v>
      </c>
      <c r="D1114" s="90" t="s">
        <v>226</v>
      </c>
      <c r="E1114" s="90" t="s">
        <v>107</v>
      </c>
      <c r="F1114" s="91">
        <v>0</v>
      </c>
      <c r="G1114" s="91">
        <v>0</v>
      </c>
      <c r="H1114" s="91">
        <v>353535.35</v>
      </c>
    </row>
    <row r="1115" spans="1:8" ht="78.75" x14ac:dyDescent="0.25">
      <c r="A1115" s="89" t="s">
        <v>227</v>
      </c>
      <c r="B1115" s="90" t="s">
        <v>976</v>
      </c>
      <c r="C1115" s="90" t="s">
        <v>160</v>
      </c>
      <c r="D1115" s="90" t="s">
        <v>228</v>
      </c>
      <c r="E1115" s="90"/>
      <c r="F1115" s="91">
        <v>72544.53</v>
      </c>
      <c r="G1115" s="91">
        <v>0</v>
      </c>
      <c r="H1115" s="91">
        <v>0</v>
      </c>
    </row>
    <row r="1116" spans="1:8" ht="47.25" x14ac:dyDescent="0.25">
      <c r="A1116" s="89" t="s">
        <v>106</v>
      </c>
      <c r="B1116" s="90" t="s">
        <v>976</v>
      </c>
      <c r="C1116" s="90" t="s">
        <v>160</v>
      </c>
      <c r="D1116" s="90" t="s">
        <v>228</v>
      </c>
      <c r="E1116" s="90" t="s">
        <v>107</v>
      </c>
      <c r="F1116" s="91">
        <v>72544.53</v>
      </c>
      <c r="G1116" s="91">
        <v>0</v>
      </c>
      <c r="H1116" s="91">
        <v>0</v>
      </c>
    </row>
    <row r="1117" spans="1:8" ht="63" x14ac:dyDescent="0.25">
      <c r="A1117" s="89" t="s">
        <v>229</v>
      </c>
      <c r="B1117" s="90" t="s">
        <v>976</v>
      </c>
      <c r="C1117" s="90" t="s">
        <v>160</v>
      </c>
      <c r="D1117" s="90" t="s">
        <v>230</v>
      </c>
      <c r="E1117" s="90"/>
      <c r="F1117" s="91">
        <v>73478.34</v>
      </c>
      <c r="G1117" s="91">
        <v>0</v>
      </c>
      <c r="H1117" s="91">
        <v>0</v>
      </c>
    </row>
    <row r="1118" spans="1:8" ht="47.25" x14ac:dyDescent="0.25">
      <c r="A1118" s="89" t="s">
        <v>106</v>
      </c>
      <c r="B1118" s="90" t="s">
        <v>976</v>
      </c>
      <c r="C1118" s="90" t="s">
        <v>160</v>
      </c>
      <c r="D1118" s="90" t="s">
        <v>230</v>
      </c>
      <c r="E1118" s="90" t="s">
        <v>107</v>
      </c>
      <c r="F1118" s="91">
        <v>73478.34</v>
      </c>
      <c r="G1118" s="91">
        <v>0</v>
      </c>
      <c r="H1118" s="91">
        <v>0</v>
      </c>
    </row>
    <row r="1119" spans="1:8" ht="78.75" x14ac:dyDescent="0.25">
      <c r="A1119" s="89" t="s">
        <v>231</v>
      </c>
      <c r="B1119" s="90" t="s">
        <v>976</v>
      </c>
      <c r="C1119" s="90" t="s">
        <v>160</v>
      </c>
      <c r="D1119" s="90" t="s">
        <v>232</v>
      </c>
      <c r="E1119" s="90"/>
      <c r="F1119" s="91">
        <v>201456.76</v>
      </c>
      <c r="G1119" s="91">
        <v>201591.64</v>
      </c>
      <c r="H1119" s="91">
        <v>0</v>
      </c>
    </row>
    <row r="1120" spans="1:8" ht="47.25" x14ac:dyDescent="0.25">
      <c r="A1120" s="89" t="s">
        <v>106</v>
      </c>
      <c r="B1120" s="90" t="s">
        <v>976</v>
      </c>
      <c r="C1120" s="90" t="s">
        <v>160</v>
      </c>
      <c r="D1120" s="90" t="s">
        <v>232</v>
      </c>
      <c r="E1120" s="90" t="s">
        <v>107</v>
      </c>
      <c r="F1120" s="91">
        <v>201456.76</v>
      </c>
      <c r="G1120" s="91">
        <v>201591.64</v>
      </c>
      <c r="H1120" s="91">
        <v>0</v>
      </c>
    </row>
    <row r="1121" spans="1:8" ht="47.25" x14ac:dyDescent="0.25">
      <c r="A1121" s="89" t="s">
        <v>233</v>
      </c>
      <c r="B1121" s="90" t="s">
        <v>976</v>
      </c>
      <c r="C1121" s="90" t="s">
        <v>160</v>
      </c>
      <c r="D1121" s="90" t="s">
        <v>234</v>
      </c>
      <c r="E1121" s="90"/>
      <c r="F1121" s="91">
        <v>1309276.8</v>
      </c>
      <c r="G1121" s="91">
        <v>980656.12</v>
      </c>
      <c r="H1121" s="91">
        <v>981350.29</v>
      </c>
    </row>
    <row r="1122" spans="1:8" ht="31.5" x14ac:dyDescent="0.25">
      <c r="A1122" s="89" t="s">
        <v>235</v>
      </c>
      <c r="B1122" s="90" t="s">
        <v>976</v>
      </c>
      <c r="C1122" s="90" t="s">
        <v>160</v>
      </c>
      <c r="D1122" s="90" t="s">
        <v>236</v>
      </c>
      <c r="E1122" s="90"/>
      <c r="F1122" s="91">
        <v>631346.49</v>
      </c>
      <c r="G1122" s="91">
        <v>557674.12</v>
      </c>
      <c r="H1122" s="91">
        <v>556097.12</v>
      </c>
    </row>
    <row r="1123" spans="1:8" ht="47.25" x14ac:dyDescent="0.25">
      <c r="A1123" s="89" t="s">
        <v>79</v>
      </c>
      <c r="B1123" s="90" t="s">
        <v>976</v>
      </c>
      <c r="C1123" s="90" t="s">
        <v>160</v>
      </c>
      <c r="D1123" s="90" t="s">
        <v>236</v>
      </c>
      <c r="E1123" s="90" t="s">
        <v>80</v>
      </c>
      <c r="F1123" s="91">
        <v>617174.18999999994</v>
      </c>
      <c r="G1123" s="91">
        <v>544035.32999999996</v>
      </c>
      <c r="H1123" s="91">
        <v>542950.32999999996</v>
      </c>
    </row>
    <row r="1124" spans="1:8" ht="15.75" x14ac:dyDescent="0.25">
      <c r="A1124" s="89" t="s">
        <v>136</v>
      </c>
      <c r="B1124" s="90" t="s">
        <v>976</v>
      </c>
      <c r="C1124" s="90" t="s">
        <v>160</v>
      </c>
      <c r="D1124" s="90" t="s">
        <v>236</v>
      </c>
      <c r="E1124" s="90" t="s">
        <v>137</v>
      </c>
      <c r="F1124" s="91">
        <v>14172.3</v>
      </c>
      <c r="G1124" s="91">
        <v>13638.79</v>
      </c>
      <c r="H1124" s="91">
        <v>13146.79</v>
      </c>
    </row>
    <row r="1125" spans="1:8" ht="31.5" x14ac:dyDescent="0.25">
      <c r="A1125" s="89" t="s">
        <v>239</v>
      </c>
      <c r="B1125" s="90" t="s">
        <v>976</v>
      </c>
      <c r="C1125" s="90" t="s">
        <v>160</v>
      </c>
      <c r="D1125" s="90" t="s">
        <v>240</v>
      </c>
      <c r="E1125" s="90"/>
      <c r="F1125" s="91">
        <v>560426.61</v>
      </c>
      <c r="G1125" s="91">
        <v>410684</v>
      </c>
      <c r="H1125" s="91">
        <v>412955.17</v>
      </c>
    </row>
    <row r="1126" spans="1:8" ht="47.25" x14ac:dyDescent="0.25">
      <c r="A1126" s="89" t="s">
        <v>79</v>
      </c>
      <c r="B1126" s="90" t="s">
        <v>976</v>
      </c>
      <c r="C1126" s="90" t="s">
        <v>160</v>
      </c>
      <c r="D1126" s="90" t="s">
        <v>240</v>
      </c>
      <c r="E1126" s="90" t="s">
        <v>80</v>
      </c>
      <c r="F1126" s="91">
        <v>560426.61</v>
      </c>
      <c r="G1126" s="91">
        <v>410684</v>
      </c>
      <c r="H1126" s="91">
        <v>412955.17</v>
      </c>
    </row>
    <row r="1127" spans="1:8" ht="31.5" x14ac:dyDescent="0.25">
      <c r="A1127" s="89" t="s">
        <v>243</v>
      </c>
      <c r="B1127" s="90" t="s">
        <v>976</v>
      </c>
      <c r="C1127" s="90" t="s">
        <v>160</v>
      </c>
      <c r="D1127" s="90" t="s">
        <v>244</v>
      </c>
      <c r="E1127" s="90"/>
      <c r="F1127" s="91">
        <v>12298</v>
      </c>
      <c r="G1127" s="91">
        <v>12298</v>
      </c>
      <c r="H1127" s="91">
        <v>12298</v>
      </c>
    </row>
    <row r="1128" spans="1:8" ht="47.25" x14ac:dyDescent="0.25">
      <c r="A1128" s="89" t="s">
        <v>79</v>
      </c>
      <c r="B1128" s="90" t="s">
        <v>976</v>
      </c>
      <c r="C1128" s="90" t="s">
        <v>160</v>
      </c>
      <c r="D1128" s="90" t="s">
        <v>244</v>
      </c>
      <c r="E1128" s="90" t="s">
        <v>80</v>
      </c>
      <c r="F1128" s="91">
        <v>12298</v>
      </c>
      <c r="G1128" s="91">
        <v>12298</v>
      </c>
      <c r="H1128" s="91">
        <v>12298</v>
      </c>
    </row>
    <row r="1129" spans="1:8" ht="78.75" x14ac:dyDescent="0.25">
      <c r="A1129" s="89" t="s">
        <v>247</v>
      </c>
      <c r="B1129" s="90" t="s">
        <v>976</v>
      </c>
      <c r="C1129" s="90" t="s">
        <v>160</v>
      </c>
      <c r="D1129" s="90" t="s">
        <v>248</v>
      </c>
      <c r="E1129" s="90"/>
      <c r="F1129" s="91">
        <v>98293.58</v>
      </c>
      <c r="G1129" s="91">
        <v>0</v>
      </c>
      <c r="H1129" s="91">
        <v>0</v>
      </c>
    </row>
    <row r="1130" spans="1:8" ht="47.25" x14ac:dyDescent="0.25">
      <c r="A1130" s="89" t="s">
        <v>79</v>
      </c>
      <c r="B1130" s="90" t="s">
        <v>976</v>
      </c>
      <c r="C1130" s="90" t="s">
        <v>160</v>
      </c>
      <c r="D1130" s="90" t="s">
        <v>248</v>
      </c>
      <c r="E1130" s="90" t="s">
        <v>80</v>
      </c>
      <c r="F1130" s="91">
        <v>98293.58</v>
      </c>
      <c r="G1130" s="91">
        <v>0</v>
      </c>
      <c r="H1130" s="91">
        <v>0</v>
      </c>
    </row>
    <row r="1131" spans="1:8" ht="189" x14ac:dyDescent="0.25">
      <c r="A1131" s="92" t="s">
        <v>249</v>
      </c>
      <c r="B1131" s="90" t="s">
        <v>976</v>
      </c>
      <c r="C1131" s="90" t="s">
        <v>160</v>
      </c>
      <c r="D1131" s="90" t="s">
        <v>250</v>
      </c>
      <c r="E1131" s="90"/>
      <c r="F1131" s="91">
        <v>6912.13</v>
      </c>
      <c r="G1131" s="91">
        <v>0</v>
      </c>
      <c r="H1131" s="91">
        <v>0</v>
      </c>
    </row>
    <row r="1132" spans="1:8" ht="47.25" x14ac:dyDescent="0.25">
      <c r="A1132" s="89" t="s">
        <v>79</v>
      </c>
      <c r="B1132" s="90" t="s">
        <v>976</v>
      </c>
      <c r="C1132" s="90" t="s">
        <v>160</v>
      </c>
      <c r="D1132" s="90" t="s">
        <v>250</v>
      </c>
      <c r="E1132" s="90" t="s">
        <v>80</v>
      </c>
      <c r="F1132" s="91">
        <v>6912.13</v>
      </c>
      <c r="G1132" s="91">
        <v>0</v>
      </c>
      <c r="H1132" s="91">
        <v>0</v>
      </c>
    </row>
    <row r="1133" spans="1:8" ht="31.5" x14ac:dyDescent="0.25">
      <c r="A1133" s="89" t="s">
        <v>265</v>
      </c>
      <c r="B1133" s="90" t="s">
        <v>976</v>
      </c>
      <c r="C1133" s="90" t="s">
        <v>160</v>
      </c>
      <c r="D1133" s="90" t="s">
        <v>266</v>
      </c>
      <c r="E1133" s="90"/>
      <c r="F1133" s="91">
        <v>501767.05</v>
      </c>
      <c r="G1133" s="91">
        <v>0</v>
      </c>
      <c r="H1133" s="91">
        <v>0</v>
      </c>
    </row>
    <row r="1134" spans="1:8" ht="31.5" x14ac:dyDescent="0.25">
      <c r="A1134" s="89" t="s">
        <v>267</v>
      </c>
      <c r="B1134" s="90" t="s">
        <v>976</v>
      </c>
      <c r="C1134" s="90" t="s">
        <v>160</v>
      </c>
      <c r="D1134" s="90" t="s">
        <v>268</v>
      </c>
      <c r="E1134" s="90"/>
      <c r="F1134" s="91">
        <v>461953.7</v>
      </c>
      <c r="G1134" s="91">
        <v>0</v>
      </c>
      <c r="H1134" s="91">
        <v>0</v>
      </c>
    </row>
    <row r="1135" spans="1:8" ht="47.25" x14ac:dyDescent="0.25">
      <c r="A1135" s="89" t="s">
        <v>106</v>
      </c>
      <c r="B1135" s="90" t="s">
        <v>976</v>
      </c>
      <c r="C1135" s="90" t="s">
        <v>160</v>
      </c>
      <c r="D1135" s="90" t="s">
        <v>268</v>
      </c>
      <c r="E1135" s="90" t="s">
        <v>107</v>
      </c>
      <c r="F1135" s="91">
        <v>461953.7</v>
      </c>
      <c r="G1135" s="91">
        <v>0</v>
      </c>
      <c r="H1135" s="91">
        <v>0</v>
      </c>
    </row>
    <row r="1136" spans="1:8" ht="47.25" x14ac:dyDescent="0.25">
      <c r="A1136" s="89" t="s">
        <v>269</v>
      </c>
      <c r="B1136" s="90" t="s">
        <v>976</v>
      </c>
      <c r="C1136" s="90" t="s">
        <v>160</v>
      </c>
      <c r="D1136" s="90" t="s">
        <v>270</v>
      </c>
      <c r="E1136" s="90"/>
      <c r="F1136" s="91">
        <v>1000</v>
      </c>
      <c r="G1136" s="91">
        <v>0</v>
      </c>
      <c r="H1136" s="91">
        <v>0</v>
      </c>
    </row>
    <row r="1137" spans="1:8" ht="47.25" x14ac:dyDescent="0.25">
      <c r="A1137" s="89" t="s">
        <v>79</v>
      </c>
      <c r="B1137" s="90" t="s">
        <v>976</v>
      </c>
      <c r="C1137" s="90" t="s">
        <v>160</v>
      </c>
      <c r="D1137" s="90" t="s">
        <v>270</v>
      </c>
      <c r="E1137" s="90" t="s">
        <v>80</v>
      </c>
      <c r="F1137" s="91">
        <v>1000</v>
      </c>
      <c r="G1137" s="91">
        <v>0</v>
      </c>
      <c r="H1137" s="91">
        <v>0</v>
      </c>
    </row>
    <row r="1138" spans="1:8" ht="141.75" x14ac:dyDescent="0.25">
      <c r="A1138" s="92" t="s">
        <v>271</v>
      </c>
      <c r="B1138" s="90" t="s">
        <v>976</v>
      </c>
      <c r="C1138" s="90" t="s">
        <v>160</v>
      </c>
      <c r="D1138" s="90" t="s">
        <v>272</v>
      </c>
      <c r="E1138" s="90"/>
      <c r="F1138" s="91">
        <v>38813.35</v>
      </c>
      <c r="G1138" s="91">
        <v>0</v>
      </c>
      <c r="H1138" s="91">
        <v>0</v>
      </c>
    </row>
    <row r="1139" spans="1:8" ht="47.25" x14ac:dyDescent="0.25">
      <c r="A1139" s="89" t="s">
        <v>79</v>
      </c>
      <c r="B1139" s="90" t="s">
        <v>976</v>
      </c>
      <c r="C1139" s="90" t="s">
        <v>160</v>
      </c>
      <c r="D1139" s="90" t="s">
        <v>272</v>
      </c>
      <c r="E1139" s="90" t="s">
        <v>80</v>
      </c>
      <c r="F1139" s="91">
        <v>38813.35</v>
      </c>
      <c r="G1139" s="91">
        <v>0</v>
      </c>
      <c r="H1139" s="91">
        <v>0</v>
      </c>
    </row>
    <row r="1140" spans="1:8" ht="47.25" x14ac:dyDescent="0.25">
      <c r="A1140" s="89" t="s">
        <v>273</v>
      </c>
      <c r="B1140" s="90" t="s">
        <v>976</v>
      </c>
      <c r="C1140" s="90" t="s">
        <v>160</v>
      </c>
      <c r="D1140" s="90" t="s">
        <v>58</v>
      </c>
      <c r="E1140" s="90"/>
      <c r="F1140" s="91">
        <v>97848.51</v>
      </c>
      <c r="G1140" s="91">
        <v>0</v>
      </c>
      <c r="H1140" s="91">
        <v>0</v>
      </c>
    </row>
    <row r="1141" spans="1:8" ht="31.5" x14ac:dyDescent="0.25">
      <c r="A1141" s="89" t="s">
        <v>391</v>
      </c>
      <c r="B1141" s="90" t="s">
        <v>976</v>
      </c>
      <c r="C1141" s="90" t="s">
        <v>160</v>
      </c>
      <c r="D1141" s="90" t="s">
        <v>392</v>
      </c>
      <c r="E1141" s="90"/>
      <c r="F1141" s="91">
        <v>97848.51</v>
      </c>
      <c r="G1141" s="91">
        <v>0</v>
      </c>
      <c r="H1141" s="91">
        <v>0</v>
      </c>
    </row>
    <row r="1142" spans="1:8" ht="47.25" x14ac:dyDescent="0.25">
      <c r="A1142" s="89" t="s">
        <v>393</v>
      </c>
      <c r="B1142" s="90" t="s">
        <v>976</v>
      </c>
      <c r="C1142" s="90" t="s">
        <v>160</v>
      </c>
      <c r="D1142" s="90" t="s">
        <v>394</v>
      </c>
      <c r="E1142" s="90"/>
      <c r="F1142" s="91">
        <v>97848.51</v>
      </c>
      <c r="G1142" s="91">
        <v>0</v>
      </c>
      <c r="H1142" s="91">
        <v>0</v>
      </c>
    </row>
    <row r="1143" spans="1:8" ht="47.25" x14ac:dyDescent="0.25">
      <c r="A1143" s="89" t="s">
        <v>79</v>
      </c>
      <c r="B1143" s="90" t="s">
        <v>976</v>
      </c>
      <c r="C1143" s="90" t="s">
        <v>160</v>
      </c>
      <c r="D1143" s="90" t="s">
        <v>394</v>
      </c>
      <c r="E1143" s="90" t="s">
        <v>80</v>
      </c>
      <c r="F1143" s="91">
        <v>97848.51</v>
      </c>
      <c r="G1143" s="91">
        <v>0</v>
      </c>
      <c r="H1143" s="91">
        <v>0</v>
      </c>
    </row>
    <row r="1144" spans="1:8" ht="31.5" x14ac:dyDescent="0.25">
      <c r="A1144" s="89" t="s">
        <v>880</v>
      </c>
      <c r="B1144" s="90" t="s">
        <v>976</v>
      </c>
      <c r="C1144" s="90" t="s">
        <v>160</v>
      </c>
      <c r="D1144" s="90" t="s">
        <v>69</v>
      </c>
      <c r="E1144" s="90"/>
      <c r="F1144" s="91">
        <v>97250.46</v>
      </c>
      <c r="G1144" s="91">
        <v>91340.93</v>
      </c>
      <c r="H1144" s="91">
        <v>91340.93</v>
      </c>
    </row>
    <row r="1145" spans="1:8" ht="31.5" x14ac:dyDescent="0.25">
      <c r="A1145" s="89" t="s">
        <v>926</v>
      </c>
      <c r="B1145" s="90" t="s">
        <v>976</v>
      </c>
      <c r="C1145" s="90" t="s">
        <v>160</v>
      </c>
      <c r="D1145" s="90" t="s">
        <v>927</v>
      </c>
      <c r="E1145" s="90"/>
      <c r="F1145" s="91">
        <v>97250.46</v>
      </c>
      <c r="G1145" s="91">
        <v>91340.93</v>
      </c>
      <c r="H1145" s="91">
        <v>91340.93</v>
      </c>
    </row>
    <row r="1146" spans="1:8" ht="15.75" x14ac:dyDescent="0.25">
      <c r="A1146" s="89" t="s">
        <v>928</v>
      </c>
      <c r="B1146" s="90" t="s">
        <v>976</v>
      </c>
      <c r="C1146" s="90" t="s">
        <v>160</v>
      </c>
      <c r="D1146" s="90" t="s">
        <v>929</v>
      </c>
      <c r="E1146" s="90"/>
      <c r="F1146" s="91">
        <v>87386.22</v>
      </c>
      <c r="G1146" s="91">
        <v>87386.22</v>
      </c>
      <c r="H1146" s="91">
        <v>87386.22</v>
      </c>
    </row>
    <row r="1147" spans="1:8" ht="94.5" x14ac:dyDescent="0.25">
      <c r="A1147" s="89" t="s">
        <v>887</v>
      </c>
      <c r="B1147" s="90" t="s">
        <v>976</v>
      </c>
      <c r="C1147" s="90" t="s">
        <v>160</v>
      </c>
      <c r="D1147" s="90" t="s">
        <v>929</v>
      </c>
      <c r="E1147" s="90" t="s">
        <v>888</v>
      </c>
      <c r="F1147" s="91">
        <v>87386.22</v>
      </c>
      <c r="G1147" s="91">
        <v>87386.22</v>
      </c>
      <c r="H1147" s="91">
        <v>87386.22</v>
      </c>
    </row>
    <row r="1148" spans="1:8" ht="47.25" x14ac:dyDescent="0.25">
      <c r="A1148" s="89" t="s">
        <v>930</v>
      </c>
      <c r="B1148" s="90" t="s">
        <v>976</v>
      </c>
      <c r="C1148" s="90" t="s">
        <v>160</v>
      </c>
      <c r="D1148" s="90" t="s">
        <v>931</v>
      </c>
      <c r="E1148" s="90"/>
      <c r="F1148" s="91">
        <v>9864.24</v>
      </c>
      <c r="G1148" s="91">
        <v>3954.71</v>
      </c>
      <c r="H1148" s="91">
        <v>3954.71</v>
      </c>
    </row>
    <row r="1149" spans="1:8" ht="94.5" x14ac:dyDescent="0.25">
      <c r="A1149" s="89" t="s">
        <v>887</v>
      </c>
      <c r="B1149" s="90" t="s">
        <v>976</v>
      </c>
      <c r="C1149" s="90" t="s">
        <v>160</v>
      </c>
      <c r="D1149" s="90" t="s">
        <v>931</v>
      </c>
      <c r="E1149" s="90" t="s">
        <v>888</v>
      </c>
      <c r="F1149" s="91">
        <v>15</v>
      </c>
      <c r="G1149" s="91">
        <v>15</v>
      </c>
      <c r="H1149" s="91">
        <v>15</v>
      </c>
    </row>
    <row r="1150" spans="1:8" ht="47.25" x14ac:dyDescent="0.25">
      <c r="A1150" s="89" t="s">
        <v>79</v>
      </c>
      <c r="B1150" s="90" t="s">
        <v>976</v>
      </c>
      <c r="C1150" s="90" t="s">
        <v>160</v>
      </c>
      <c r="D1150" s="90" t="s">
        <v>931</v>
      </c>
      <c r="E1150" s="90" t="s">
        <v>80</v>
      </c>
      <c r="F1150" s="91">
        <v>9734.66</v>
      </c>
      <c r="G1150" s="91">
        <v>3783.71</v>
      </c>
      <c r="H1150" s="91">
        <v>3783.71</v>
      </c>
    </row>
    <row r="1151" spans="1:8" ht="15.75" x14ac:dyDescent="0.25">
      <c r="A1151" s="89" t="s">
        <v>136</v>
      </c>
      <c r="B1151" s="90" t="s">
        <v>976</v>
      </c>
      <c r="C1151" s="90" t="s">
        <v>160</v>
      </c>
      <c r="D1151" s="90" t="s">
        <v>931</v>
      </c>
      <c r="E1151" s="90" t="s">
        <v>137</v>
      </c>
      <c r="F1151" s="91">
        <v>114.58</v>
      </c>
      <c r="G1151" s="91">
        <v>156</v>
      </c>
      <c r="H1151" s="91">
        <v>156</v>
      </c>
    </row>
    <row r="1152" spans="1:8" ht="15.75" x14ac:dyDescent="0.25">
      <c r="A1152" s="89" t="s">
        <v>359</v>
      </c>
      <c r="B1152" s="90" t="s">
        <v>976</v>
      </c>
      <c r="C1152" s="90" t="s">
        <v>360</v>
      </c>
      <c r="D1152" s="90"/>
      <c r="E1152" s="90"/>
      <c r="F1152" s="91">
        <v>5500</v>
      </c>
      <c r="G1152" s="91">
        <v>0</v>
      </c>
      <c r="H1152" s="91">
        <v>0</v>
      </c>
    </row>
    <row r="1153" spans="1:8" ht="31.5" x14ac:dyDescent="0.25">
      <c r="A1153" s="89" t="s">
        <v>361</v>
      </c>
      <c r="B1153" s="90" t="s">
        <v>976</v>
      </c>
      <c r="C1153" s="90" t="s">
        <v>362</v>
      </c>
      <c r="D1153" s="90"/>
      <c r="E1153" s="90"/>
      <c r="F1153" s="91">
        <v>5500</v>
      </c>
      <c r="G1153" s="91">
        <v>0</v>
      </c>
      <c r="H1153" s="91">
        <v>0</v>
      </c>
    </row>
    <row r="1154" spans="1:8" ht="47.25" x14ac:dyDescent="0.25">
      <c r="A1154" s="89" t="s">
        <v>273</v>
      </c>
      <c r="B1154" s="90" t="s">
        <v>976</v>
      </c>
      <c r="C1154" s="90" t="s">
        <v>362</v>
      </c>
      <c r="D1154" s="90" t="s">
        <v>58</v>
      </c>
      <c r="E1154" s="90"/>
      <c r="F1154" s="91">
        <v>5500</v>
      </c>
      <c r="G1154" s="91">
        <v>0</v>
      </c>
      <c r="H1154" s="91">
        <v>0</v>
      </c>
    </row>
    <row r="1155" spans="1:8" ht="31.5" x14ac:dyDescent="0.25">
      <c r="A1155" s="89" t="s">
        <v>355</v>
      </c>
      <c r="B1155" s="90" t="s">
        <v>976</v>
      </c>
      <c r="C1155" s="90" t="s">
        <v>362</v>
      </c>
      <c r="D1155" s="90" t="s">
        <v>356</v>
      </c>
      <c r="E1155" s="90"/>
      <c r="F1155" s="91">
        <v>5500</v>
      </c>
      <c r="G1155" s="91">
        <v>0</v>
      </c>
      <c r="H1155" s="91">
        <v>0</v>
      </c>
    </row>
    <row r="1156" spans="1:8" ht="31.5" x14ac:dyDescent="0.25">
      <c r="A1156" s="89" t="s">
        <v>357</v>
      </c>
      <c r="B1156" s="90" t="s">
        <v>976</v>
      </c>
      <c r="C1156" s="90" t="s">
        <v>362</v>
      </c>
      <c r="D1156" s="90" t="s">
        <v>358</v>
      </c>
      <c r="E1156" s="90"/>
      <c r="F1156" s="91">
        <v>5500</v>
      </c>
      <c r="G1156" s="91">
        <v>0</v>
      </c>
      <c r="H1156" s="91">
        <v>0</v>
      </c>
    </row>
    <row r="1157" spans="1:8" ht="47.25" x14ac:dyDescent="0.25">
      <c r="A1157" s="89" t="s">
        <v>79</v>
      </c>
      <c r="B1157" s="90" t="s">
        <v>976</v>
      </c>
      <c r="C1157" s="90" t="s">
        <v>362</v>
      </c>
      <c r="D1157" s="90" t="s">
        <v>358</v>
      </c>
      <c r="E1157" s="90" t="s">
        <v>80</v>
      </c>
      <c r="F1157" s="91">
        <v>5500</v>
      </c>
      <c r="G1157" s="91">
        <v>0</v>
      </c>
      <c r="H1157" s="91">
        <v>0</v>
      </c>
    </row>
    <row r="1158" spans="1:8" ht="15.75" x14ac:dyDescent="0.25">
      <c r="A1158" s="89" t="s">
        <v>395</v>
      </c>
      <c r="B1158" s="90" t="s">
        <v>976</v>
      </c>
      <c r="C1158" s="90" t="s">
        <v>396</v>
      </c>
      <c r="D1158" s="90"/>
      <c r="E1158" s="90"/>
      <c r="F1158" s="91">
        <v>184</v>
      </c>
      <c r="G1158" s="91">
        <v>184</v>
      </c>
      <c r="H1158" s="91">
        <v>184</v>
      </c>
    </row>
    <row r="1159" spans="1:8" ht="31.5" x14ac:dyDescent="0.25">
      <c r="A1159" s="89" t="s">
        <v>901</v>
      </c>
      <c r="B1159" s="90" t="s">
        <v>976</v>
      </c>
      <c r="C1159" s="90" t="s">
        <v>902</v>
      </c>
      <c r="D1159" s="90"/>
      <c r="E1159" s="90"/>
      <c r="F1159" s="91">
        <v>184</v>
      </c>
      <c r="G1159" s="91">
        <v>184</v>
      </c>
      <c r="H1159" s="91">
        <v>184</v>
      </c>
    </row>
    <row r="1160" spans="1:8" ht="31.5" x14ac:dyDescent="0.25">
      <c r="A1160" s="89" t="s">
        <v>880</v>
      </c>
      <c r="B1160" s="90" t="s">
        <v>976</v>
      </c>
      <c r="C1160" s="90" t="s">
        <v>902</v>
      </c>
      <c r="D1160" s="90" t="s">
        <v>69</v>
      </c>
      <c r="E1160" s="90"/>
      <c r="F1160" s="91">
        <v>184</v>
      </c>
      <c r="G1160" s="91">
        <v>184</v>
      </c>
      <c r="H1160" s="91">
        <v>184</v>
      </c>
    </row>
    <row r="1161" spans="1:8" ht="47.25" x14ac:dyDescent="0.25">
      <c r="A1161" s="89" t="s">
        <v>881</v>
      </c>
      <c r="B1161" s="90" t="s">
        <v>976</v>
      </c>
      <c r="C1161" s="90" t="s">
        <v>902</v>
      </c>
      <c r="D1161" s="90" t="s">
        <v>882</v>
      </c>
      <c r="E1161" s="90"/>
      <c r="F1161" s="91">
        <v>100</v>
      </c>
      <c r="G1161" s="91">
        <v>100</v>
      </c>
      <c r="H1161" s="91">
        <v>100</v>
      </c>
    </row>
    <row r="1162" spans="1:8" ht="47.25" x14ac:dyDescent="0.25">
      <c r="A1162" s="89" t="s">
        <v>899</v>
      </c>
      <c r="B1162" s="90" t="s">
        <v>976</v>
      </c>
      <c r="C1162" s="90" t="s">
        <v>902</v>
      </c>
      <c r="D1162" s="90" t="s">
        <v>900</v>
      </c>
      <c r="E1162" s="90"/>
      <c r="F1162" s="91">
        <v>100</v>
      </c>
      <c r="G1162" s="91">
        <v>100</v>
      </c>
      <c r="H1162" s="91">
        <v>100</v>
      </c>
    </row>
    <row r="1163" spans="1:8" ht="47.25" x14ac:dyDescent="0.25">
      <c r="A1163" s="89" t="s">
        <v>79</v>
      </c>
      <c r="B1163" s="90" t="s">
        <v>976</v>
      </c>
      <c r="C1163" s="90" t="s">
        <v>902</v>
      </c>
      <c r="D1163" s="90" t="s">
        <v>900</v>
      </c>
      <c r="E1163" s="90" t="s">
        <v>80</v>
      </c>
      <c r="F1163" s="91">
        <v>100</v>
      </c>
      <c r="G1163" s="91">
        <v>100</v>
      </c>
      <c r="H1163" s="91">
        <v>100</v>
      </c>
    </row>
    <row r="1164" spans="1:8" ht="31.5" x14ac:dyDescent="0.25">
      <c r="A1164" s="89" t="s">
        <v>926</v>
      </c>
      <c r="B1164" s="90" t="s">
        <v>976</v>
      </c>
      <c r="C1164" s="90" t="s">
        <v>902</v>
      </c>
      <c r="D1164" s="90" t="s">
        <v>927</v>
      </c>
      <c r="E1164" s="90"/>
      <c r="F1164" s="91">
        <v>84</v>
      </c>
      <c r="G1164" s="91">
        <v>84</v>
      </c>
      <c r="H1164" s="91">
        <v>84</v>
      </c>
    </row>
    <row r="1165" spans="1:8" ht="47.25" x14ac:dyDescent="0.25">
      <c r="A1165" s="89" t="s">
        <v>930</v>
      </c>
      <c r="B1165" s="90" t="s">
        <v>976</v>
      </c>
      <c r="C1165" s="90" t="s">
        <v>902</v>
      </c>
      <c r="D1165" s="90" t="s">
        <v>931</v>
      </c>
      <c r="E1165" s="90"/>
      <c r="F1165" s="91">
        <v>84</v>
      </c>
      <c r="G1165" s="91">
        <v>84</v>
      </c>
      <c r="H1165" s="91">
        <v>84</v>
      </c>
    </row>
    <row r="1166" spans="1:8" ht="47.25" x14ac:dyDescent="0.25">
      <c r="A1166" s="89" t="s">
        <v>79</v>
      </c>
      <c r="B1166" s="90" t="s">
        <v>976</v>
      </c>
      <c r="C1166" s="90" t="s">
        <v>902</v>
      </c>
      <c r="D1166" s="90" t="s">
        <v>931</v>
      </c>
      <c r="E1166" s="90" t="s">
        <v>80</v>
      </c>
      <c r="F1166" s="91">
        <v>84</v>
      </c>
      <c r="G1166" s="91">
        <v>84</v>
      </c>
      <c r="H1166" s="91">
        <v>84</v>
      </c>
    </row>
    <row r="1167" spans="1:8" ht="15.75" x14ac:dyDescent="0.25">
      <c r="A1167" s="89" t="s">
        <v>630</v>
      </c>
      <c r="B1167" s="90" t="s">
        <v>976</v>
      </c>
      <c r="C1167" s="90" t="s">
        <v>631</v>
      </c>
      <c r="D1167" s="90"/>
      <c r="E1167" s="90"/>
      <c r="F1167" s="91">
        <v>203399</v>
      </c>
      <c r="G1167" s="91">
        <v>203399</v>
      </c>
      <c r="H1167" s="91">
        <v>203399</v>
      </c>
    </row>
    <row r="1168" spans="1:8" ht="15.75" x14ac:dyDescent="0.25">
      <c r="A1168" s="89" t="s">
        <v>632</v>
      </c>
      <c r="B1168" s="90" t="s">
        <v>976</v>
      </c>
      <c r="C1168" s="90" t="s">
        <v>633</v>
      </c>
      <c r="D1168" s="90"/>
      <c r="E1168" s="90"/>
      <c r="F1168" s="91">
        <v>203399</v>
      </c>
      <c r="G1168" s="91">
        <v>203399</v>
      </c>
      <c r="H1168" s="91">
        <v>203399</v>
      </c>
    </row>
    <row r="1169" spans="1:8" ht="47.25" x14ac:dyDescent="0.25">
      <c r="A1169" s="89" t="s">
        <v>666</v>
      </c>
      <c r="B1169" s="90" t="s">
        <v>976</v>
      </c>
      <c r="C1169" s="90" t="s">
        <v>633</v>
      </c>
      <c r="D1169" s="90" t="s">
        <v>65</v>
      </c>
      <c r="E1169" s="90"/>
      <c r="F1169" s="91">
        <v>203399</v>
      </c>
      <c r="G1169" s="91">
        <v>203399</v>
      </c>
      <c r="H1169" s="91">
        <v>203399</v>
      </c>
    </row>
    <row r="1170" spans="1:8" ht="31.5" x14ac:dyDescent="0.25">
      <c r="A1170" s="89" t="s">
        <v>723</v>
      </c>
      <c r="B1170" s="90" t="s">
        <v>976</v>
      </c>
      <c r="C1170" s="90" t="s">
        <v>633</v>
      </c>
      <c r="D1170" s="90" t="s">
        <v>724</v>
      </c>
      <c r="E1170" s="90"/>
      <c r="F1170" s="91">
        <v>203399</v>
      </c>
      <c r="G1170" s="91">
        <v>203399</v>
      </c>
      <c r="H1170" s="91">
        <v>203399</v>
      </c>
    </row>
    <row r="1171" spans="1:8" ht="78.75" x14ac:dyDescent="0.25">
      <c r="A1171" s="89" t="s">
        <v>727</v>
      </c>
      <c r="B1171" s="90" t="s">
        <v>976</v>
      </c>
      <c r="C1171" s="90" t="s">
        <v>633</v>
      </c>
      <c r="D1171" s="90" t="s">
        <v>728</v>
      </c>
      <c r="E1171" s="90"/>
      <c r="F1171" s="91">
        <v>169583</v>
      </c>
      <c r="G1171" s="91">
        <v>169583</v>
      </c>
      <c r="H1171" s="91">
        <v>169583</v>
      </c>
    </row>
    <row r="1172" spans="1:8" ht="15.75" x14ac:dyDescent="0.25">
      <c r="A1172" s="89" t="s">
        <v>136</v>
      </c>
      <c r="B1172" s="90" t="s">
        <v>976</v>
      </c>
      <c r="C1172" s="90" t="s">
        <v>633</v>
      </c>
      <c r="D1172" s="90" t="s">
        <v>728</v>
      </c>
      <c r="E1172" s="90" t="s">
        <v>137</v>
      </c>
      <c r="F1172" s="91">
        <v>169583</v>
      </c>
      <c r="G1172" s="91">
        <v>169583</v>
      </c>
      <c r="H1172" s="91">
        <v>169583</v>
      </c>
    </row>
    <row r="1173" spans="1:8" ht="78.75" x14ac:dyDescent="0.25">
      <c r="A1173" s="89" t="s">
        <v>729</v>
      </c>
      <c r="B1173" s="90" t="s">
        <v>976</v>
      </c>
      <c r="C1173" s="90" t="s">
        <v>633</v>
      </c>
      <c r="D1173" s="90" t="s">
        <v>730</v>
      </c>
      <c r="E1173" s="90"/>
      <c r="F1173" s="91">
        <v>33816</v>
      </c>
      <c r="G1173" s="91">
        <v>33816</v>
      </c>
      <c r="H1173" s="91">
        <v>33816</v>
      </c>
    </row>
    <row r="1174" spans="1:8" ht="15.75" x14ac:dyDescent="0.25">
      <c r="A1174" s="89" t="s">
        <v>136</v>
      </c>
      <c r="B1174" s="90" t="s">
        <v>976</v>
      </c>
      <c r="C1174" s="90" t="s">
        <v>633</v>
      </c>
      <c r="D1174" s="90" t="s">
        <v>730</v>
      </c>
      <c r="E1174" s="90" t="s">
        <v>137</v>
      </c>
      <c r="F1174" s="91">
        <v>33816</v>
      </c>
      <c r="G1174" s="91">
        <v>33816</v>
      </c>
      <c r="H1174" s="91">
        <v>33816</v>
      </c>
    </row>
    <row r="1175" spans="1:8" ht="31.5" x14ac:dyDescent="0.25">
      <c r="A1175" s="89" t="s">
        <v>977</v>
      </c>
      <c r="B1175" s="90" t="s">
        <v>978</v>
      </c>
      <c r="C1175" s="90"/>
      <c r="D1175" s="90"/>
      <c r="E1175" s="90"/>
      <c r="F1175" s="91">
        <v>9864266.1300000008</v>
      </c>
      <c r="G1175" s="91">
        <v>9863468.0500000007</v>
      </c>
      <c r="H1175" s="91">
        <v>10228223.48</v>
      </c>
    </row>
    <row r="1176" spans="1:8" ht="15.75" x14ac:dyDescent="0.25">
      <c r="A1176" s="89" t="s">
        <v>395</v>
      </c>
      <c r="B1176" s="90" t="s">
        <v>978</v>
      </c>
      <c r="C1176" s="90" t="s">
        <v>396</v>
      </c>
      <c r="D1176" s="90"/>
      <c r="E1176" s="90"/>
      <c r="F1176" s="91">
        <v>9853484.1099999994</v>
      </c>
      <c r="G1176" s="91">
        <v>9856104.3000000007</v>
      </c>
      <c r="H1176" s="91">
        <v>10220859.800000001</v>
      </c>
    </row>
    <row r="1177" spans="1:8" ht="15.75" x14ac:dyDescent="0.25">
      <c r="A1177" s="89" t="s">
        <v>532</v>
      </c>
      <c r="B1177" s="90" t="s">
        <v>978</v>
      </c>
      <c r="C1177" s="90" t="s">
        <v>533</v>
      </c>
      <c r="D1177" s="90"/>
      <c r="E1177" s="90"/>
      <c r="F1177" s="91">
        <v>3756650.32</v>
      </c>
      <c r="G1177" s="91">
        <v>3892306.06</v>
      </c>
      <c r="H1177" s="91">
        <v>4065837.66</v>
      </c>
    </row>
    <row r="1178" spans="1:8" ht="47.25" x14ac:dyDescent="0.25">
      <c r="A1178" s="89" t="s">
        <v>527</v>
      </c>
      <c r="B1178" s="90" t="s">
        <v>978</v>
      </c>
      <c r="C1178" s="90" t="s">
        <v>533</v>
      </c>
      <c r="D1178" s="90" t="s">
        <v>64</v>
      </c>
      <c r="E1178" s="90"/>
      <c r="F1178" s="91">
        <v>3745412.58</v>
      </c>
      <c r="G1178" s="91">
        <v>3883711.22</v>
      </c>
      <c r="H1178" s="91">
        <v>4057242.82</v>
      </c>
    </row>
    <row r="1179" spans="1:8" ht="47.25" x14ac:dyDescent="0.25">
      <c r="A1179" s="89" t="s">
        <v>528</v>
      </c>
      <c r="B1179" s="90" t="s">
        <v>978</v>
      </c>
      <c r="C1179" s="90" t="s">
        <v>533</v>
      </c>
      <c r="D1179" s="90" t="s">
        <v>529</v>
      </c>
      <c r="E1179" s="90"/>
      <c r="F1179" s="91">
        <v>3745412.58</v>
      </c>
      <c r="G1179" s="91">
        <v>3883711.22</v>
      </c>
      <c r="H1179" s="91">
        <v>4057242.82</v>
      </c>
    </row>
    <row r="1180" spans="1:8" ht="63" x14ac:dyDescent="0.25">
      <c r="A1180" s="89" t="s">
        <v>536</v>
      </c>
      <c r="B1180" s="90" t="s">
        <v>978</v>
      </c>
      <c r="C1180" s="90" t="s">
        <v>533</v>
      </c>
      <c r="D1180" s="90" t="s">
        <v>537</v>
      </c>
      <c r="E1180" s="90"/>
      <c r="F1180" s="91">
        <v>10848.59</v>
      </c>
      <c r="G1180" s="91">
        <v>10848.59</v>
      </c>
      <c r="H1180" s="91">
        <v>0</v>
      </c>
    </row>
    <row r="1181" spans="1:8" ht="47.25" x14ac:dyDescent="0.25">
      <c r="A1181" s="89" t="s">
        <v>106</v>
      </c>
      <c r="B1181" s="90" t="s">
        <v>978</v>
      </c>
      <c r="C1181" s="90" t="s">
        <v>533</v>
      </c>
      <c r="D1181" s="90" t="s">
        <v>537</v>
      </c>
      <c r="E1181" s="90" t="s">
        <v>107</v>
      </c>
      <c r="F1181" s="91">
        <v>10848.59</v>
      </c>
      <c r="G1181" s="91">
        <v>10848.59</v>
      </c>
      <c r="H1181" s="91">
        <v>0</v>
      </c>
    </row>
    <row r="1182" spans="1:8" ht="31.5" x14ac:dyDescent="0.25">
      <c r="A1182" s="89" t="s">
        <v>548</v>
      </c>
      <c r="B1182" s="90" t="s">
        <v>978</v>
      </c>
      <c r="C1182" s="90" t="s">
        <v>533</v>
      </c>
      <c r="D1182" s="90" t="s">
        <v>549</v>
      </c>
      <c r="E1182" s="90"/>
      <c r="F1182" s="91">
        <v>260081.66</v>
      </c>
      <c r="G1182" s="91">
        <v>271880.57</v>
      </c>
      <c r="H1182" s="91">
        <v>278317.57</v>
      </c>
    </row>
    <row r="1183" spans="1:8" ht="47.25" x14ac:dyDescent="0.25">
      <c r="A1183" s="89" t="s">
        <v>87</v>
      </c>
      <c r="B1183" s="90" t="s">
        <v>978</v>
      </c>
      <c r="C1183" s="90" t="s">
        <v>533</v>
      </c>
      <c r="D1183" s="90" t="s">
        <v>549</v>
      </c>
      <c r="E1183" s="90" t="s">
        <v>88</v>
      </c>
      <c r="F1183" s="91">
        <v>260081.66</v>
      </c>
      <c r="G1183" s="91">
        <v>271880.57</v>
      </c>
      <c r="H1183" s="91">
        <v>278317.57</v>
      </c>
    </row>
    <row r="1184" spans="1:8" ht="63" x14ac:dyDescent="0.25">
      <c r="A1184" s="89" t="s">
        <v>550</v>
      </c>
      <c r="B1184" s="90" t="s">
        <v>978</v>
      </c>
      <c r="C1184" s="90" t="s">
        <v>533</v>
      </c>
      <c r="D1184" s="90" t="s">
        <v>551</v>
      </c>
      <c r="E1184" s="90"/>
      <c r="F1184" s="91">
        <v>14035.45</v>
      </c>
      <c r="G1184" s="91">
        <v>0</v>
      </c>
      <c r="H1184" s="91">
        <v>0</v>
      </c>
    </row>
    <row r="1185" spans="1:8" ht="47.25" x14ac:dyDescent="0.25">
      <c r="A1185" s="89" t="s">
        <v>87</v>
      </c>
      <c r="B1185" s="90" t="s">
        <v>978</v>
      </c>
      <c r="C1185" s="90" t="s">
        <v>533</v>
      </c>
      <c r="D1185" s="90" t="s">
        <v>551</v>
      </c>
      <c r="E1185" s="90" t="s">
        <v>88</v>
      </c>
      <c r="F1185" s="91">
        <v>14035.45</v>
      </c>
      <c r="G1185" s="91">
        <v>0</v>
      </c>
      <c r="H1185" s="91">
        <v>0</v>
      </c>
    </row>
    <row r="1186" spans="1:8" ht="15.75" x14ac:dyDescent="0.25">
      <c r="A1186" s="89" t="s">
        <v>552</v>
      </c>
      <c r="B1186" s="90" t="s">
        <v>978</v>
      </c>
      <c r="C1186" s="90" t="s">
        <v>533</v>
      </c>
      <c r="D1186" s="90" t="s">
        <v>553</v>
      </c>
      <c r="E1186" s="90"/>
      <c r="F1186" s="91">
        <v>693863.48</v>
      </c>
      <c r="G1186" s="91">
        <v>707695.97</v>
      </c>
      <c r="H1186" s="91">
        <v>722457.73</v>
      </c>
    </row>
    <row r="1187" spans="1:8" ht="47.25" x14ac:dyDescent="0.25">
      <c r="A1187" s="89" t="s">
        <v>87</v>
      </c>
      <c r="B1187" s="90" t="s">
        <v>978</v>
      </c>
      <c r="C1187" s="90" t="s">
        <v>533</v>
      </c>
      <c r="D1187" s="90" t="s">
        <v>553</v>
      </c>
      <c r="E1187" s="90" t="s">
        <v>88</v>
      </c>
      <c r="F1187" s="91">
        <v>693863.48</v>
      </c>
      <c r="G1187" s="91">
        <v>707695.97</v>
      </c>
      <c r="H1187" s="91">
        <v>722457.73</v>
      </c>
    </row>
    <row r="1188" spans="1:8" ht="31.5" x14ac:dyDescent="0.25">
      <c r="A1188" s="89" t="s">
        <v>554</v>
      </c>
      <c r="B1188" s="90" t="s">
        <v>978</v>
      </c>
      <c r="C1188" s="90" t="s">
        <v>533</v>
      </c>
      <c r="D1188" s="90" t="s">
        <v>555</v>
      </c>
      <c r="E1188" s="90"/>
      <c r="F1188" s="91">
        <v>229264.23</v>
      </c>
      <c r="G1188" s="91">
        <v>180561.93</v>
      </c>
      <c r="H1188" s="91">
        <v>180168.98</v>
      </c>
    </row>
    <row r="1189" spans="1:8" ht="47.25" x14ac:dyDescent="0.25">
      <c r="A1189" s="89" t="s">
        <v>87</v>
      </c>
      <c r="B1189" s="90" t="s">
        <v>978</v>
      </c>
      <c r="C1189" s="90" t="s">
        <v>533</v>
      </c>
      <c r="D1189" s="90" t="s">
        <v>555</v>
      </c>
      <c r="E1189" s="90" t="s">
        <v>88</v>
      </c>
      <c r="F1189" s="91">
        <v>229264.23</v>
      </c>
      <c r="G1189" s="91">
        <v>180561.93</v>
      </c>
      <c r="H1189" s="91">
        <v>180168.98</v>
      </c>
    </row>
    <row r="1190" spans="1:8" ht="78.75" x14ac:dyDescent="0.25">
      <c r="A1190" s="89" t="s">
        <v>556</v>
      </c>
      <c r="B1190" s="90" t="s">
        <v>978</v>
      </c>
      <c r="C1190" s="90" t="s">
        <v>533</v>
      </c>
      <c r="D1190" s="90" t="s">
        <v>557</v>
      </c>
      <c r="E1190" s="90"/>
      <c r="F1190" s="91">
        <v>23386.06</v>
      </c>
      <c r="G1190" s="91">
        <v>23576.43</v>
      </c>
      <c r="H1190" s="91">
        <v>23576.43</v>
      </c>
    </row>
    <row r="1191" spans="1:8" ht="47.25" x14ac:dyDescent="0.25">
      <c r="A1191" s="89" t="s">
        <v>87</v>
      </c>
      <c r="B1191" s="90" t="s">
        <v>978</v>
      </c>
      <c r="C1191" s="90" t="s">
        <v>533</v>
      </c>
      <c r="D1191" s="90" t="s">
        <v>557</v>
      </c>
      <c r="E1191" s="90" t="s">
        <v>88</v>
      </c>
      <c r="F1191" s="91">
        <v>10282.540000000001</v>
      </c>
      <c r="G1191" s="91">
        <v>10054.469999999999</v>
      </c>
      <c r="H1191" s="91">
        <v>10054.469999999999</v>
      </c>
    </row>
    <row r="1192" spans="1:8" ht="15.75" x14ac:dyDescent="0.25">
      <c r="A1192" s="89" t="s">
        <v>136</v>
      </c>
      <c r="B1192" s="90" t="s">
        <v>978</v>
      </c>
      <c r="C1192" s="90" t="s">
        <v>533</v>
      </c>
      <c r="D1192" s="90" t="s">
        <v>557</v>
      </c>
      <c r="E1192" s="90" t="s">
        <v>137</v>
      </c>
      <c r="F1192" s="91">
        <v>13103.52</v>
      </c>
      <c r="G1192" s="91">
        <v>13521.96</v>
      </c>
      <c r="H1192" s="91">
        <v>13521.96</v>
      </c>
    </row>
    <row r="1193" spans="1:8" ht="189" x14ac:dyDescent="0.25">
      <c r="A1193" s="92" t="s">
        <v>558</v>
      </c>
      <c r="B1193" s="90" t="s">
        <v>978</v>
      </c>
      <c r="C1193" s="90" t="s">
        <v>533</v>
      </c>
      <c r="D1193" s="90" t="s">
        <v>559</v>
      </c>
      <c r="E1193" s="90"/>
      <c r="F1193" s="91">
        <v>2488799.5299999998</v>
      </c>
      <c r="G1193" s="91">
        <v>2689147.74</v>
      </c>
      <c r="H1193" s="91">
        <v>2852722.11</v>
      </c>
    </row>
    <row r="1194" spans="1:8" ht="47.25" x14ac:dyDescent="0.25">
      <c r="A1194" s="89" t="s">
        <v>87</v>
      </c>
      <c r="B1194" s="90" t="s">
        <v>978</v>
      </c>
      <c r="C1194" s="90" t="s">
        <v>533</v>
      </c>
      <c r="D1194" s="90" t="s">
        <v>559</v>
      </c>
      <c r="E1194" s="90" t="s">
        <v>88</v>
      </c>
      <c r="F1194" s="91">
        <v>2488799.5299999998</v>
      </c>
      <c r="G1194" s="91">
        <v>2689147.74</v>
      </c>
      <c r="H1194" s="91">
        <v>2852722.11</v>
      </c>
    </row>
    <row r="1195" spans="1:8" ht="78.75" x14ac:dyDescent="0.25">
      <c r="A1195" s="89" t="s">
        <v>560</v>
      </c>
      <c r="B1195" s="90" t="s">
        <v>978</v>
      </c>
      <c r="C1195" s="90" t="s">
        <v>533</v>
      </c>
      <c r="D1195" s="90" t="s">
        <v>561</v>
      </c>
      <c r="E1195" s="90"/>
      <c r="F1195" s="91">
        <v>25133.59</v>
      </c>
      <c r="G1195" s="91">
        <v>0</v>
      </c>
      <c r="H1195" s="91">
        <v>0</v>
      </c>
    </row>
    <row r="1196" spans="1:8" ht="47.25" x14ac:dyDescent="0.25">
      <c r="A1196" s="89" t="s">
        <v>87</v>
      </c>
      <c r="B1196" s="90" t="s">
        <v>978</v>
      </c>
      <c r="C1196" s="90" t="s">
        <v>533</v>
      </c>
      <c r="D1196" s="90" t="s">
        <v>561</v>
      </c>
      <c r="E1196" s="90" t="s">
        <v>88</v>
      </c>
      <c r="F1196" s="91">
        <v>25133.59</v>
      </c>
      <c r="G1196" s="91">
        <v>0</v>
      </c>
      <c r="H1196" s="91">
        <v>0</v>
      </c>
    </row>
    <row r="1197" spans="1:8" ht="47.25" x14ac:dyDescent="0.25">
      <c r="A1197" s="89" t="s">
        <v>666</v>
      </c>
      <c r="B1197" s="90" t="s">
        <v>978</v>
      </c>
      <c r="C1197" s="90" t="s">
        <v>533</v>
      </c>
      <c r="D1197" s="90" t="s">
        <v>65</v>
      </c>
      <c r="E1197" s="90"/>
      <c r="F1197" s="91">
        <v>11237.74</v>
      </c>
      <c r="G1197" s="91">
        <v>8594.84</v>
      </c>
      <c r="H1197" s="91">
        <v>8594.84</v>
      </c>
    </row>
    <row r="1198" spans="1:8" ht="31.5" x14ac:dyDescent="0.25">
      <c r="A1198" s="89" t="s">
        <v>667</v>
      </c>
      <c r="B1198" s="90" t="s">
        <v>978</v>
      </c>
      <c r="C1198" s="90" t="s">
        <v>533</v>
      </c>
      <c r="D1198" s="90" t="s">
        <v>668</v>
      </c>
      <c r="E1198" s="90"/>
      <c r="F1198" s="91">
        <v>11237.74</v>
      </c>
      <c r="G1198" s="91">
        <v>8594.84</v>
      </c>
      <c r="H1198" s="91">
        <v>8594.84</v>
      </c>
    </row>
    <row r="1199" spans="1:8" ht="63" x14ac:dyDescent="0.25">
      <c r="A1199" s="89" t="s">
        <v>677</v>
      </c>
      <c r="B1199" s="90" t="s">
        <v>978</v>
      </c>
      <c r="C1199" s="90" t="s">
        <v>533</v>
      </c>
      <c r="D1199" s="90" t="s">
        <v>678</v>
      </c>
      <c r="E1199" s="90"/>
      <c r="F1199" s="91">
        <v>11237.74</v>
      </c>
      <c r="G1199" s="91">
        <v>8594.84</v>
      </c>
      <c r="H1199" s="91">
        <v>8594.84</v>
      </c>
    </row>
    <row r="1200" spans="1:8" ht="47.25" x14ac:dyDescent="0.25">
      <c r="A1200" s="89" t="s">
        <v>87</v>
      </c>
      <c r="B1200" s="90" t="s">
        <v>978</v>
      </c>
      <c r="C1200" s="90" t="s">
        <v>533</v>
      </c>
      <c r="D1200" s="90" t="s">
        <v>678</v>
      </c>
      <c r="E1200" s="90" t="s">
        <v>88</v>
      </c>
      <c r="F1200" s="91">
        <v>11237.74</v>
      </c>
      <c r="G1200" s="91">
        <v>8594.84</v>
      </c>
      <c r="H1200" s="91">
        <v>8594.84</v>
      </c>
    </row>
    <row r="1201" spans="1:8" ht="15.75" x14ac:dyDescent="0.25">
      <c r="A1201" s="89" t="s">
        <v>568</v>
      </c>
      <c r="B1201" s="90" t="s">
        <v>978</v>
      </c>
      <c r="C1201" s="90" t="s">
        <v>569</v>
      </c>
      <c r="D1201" s="90"/>
      <c r="E1201" s="90"/>
      <c r="F1201" s="91">
        <v>5436781.8600000003</v>
      </c>
      <c r="G1201" s="91">
        <v>5372540.6699999999</v>
      </c>
      <c r="H1201" s="91">
        <v>5499033.3099999996</v>
      </c>
    </row>
    <row r="1202" spans="1:8" ht="47.25" x14ac:dyDescent="0.25">
      <c r="A1202" s="89" t="s">
        <v>527</v>
      </c>
      <c r="B1202" s="90" t="s">
        <v>978</v>
      </c>
      <c r="C1202" s="90" t="s">
        <v>569</v>
      </c>
      <c r="D1202" s="90" t="s">
        <v>64</v>
      </c>
      <c r="E1202" s="90"/>
      <c r="F1202" s="91">
        <v>5407902.5800000001</v>
      </c>
      <c r="G1202" s="91">
        <v>5341851.45</v>
      </c>
      <c r="H1202" s="91">
        <v>5466917.7699999996</v>
      </c>
    </row>
    <row r="1203" spans="1:8" ht="78.75" x14ac:dyDescent="0.25">
      <c r="A1203" s="89" t="s">
        <v>564</v>
      </c>
      <c r="B1203" s="90" t="s">
        <v>978</v>
      </c>
      <c r="C1203" s="90" t="s">
        <v>569</v>
      </c>
      <c r="D1203" s="90" t="s">
        <v>565</v>
      </c>
      <c r="E1203" s="90"/>
      <c r="F1203" s="91">
        <v>5351004.38</v>
      </c>
      <c r="G1203" s="91">
        <v>5201984.95</v>
      </c>
      <c r="H1203" s="91">
        <v>5385553.4500000002</v>
      </c>
    </row>
    <row r="1204" spans="1:8" ht="47.25" x14ac:dyDescent="0.25">
      <c r="A1204" s="89" t="s">
        <v>566</v>
      </c>
      <c r="B1204" s="90" t="s">
        <v>978</v>
      </c>
      <c r="C1204" s="90" t="s">
        <v>569</v>
      </c>
      <c r="D1204" s="90" t="s">
        <v>567</v>
      </c>
      <c r="E1204" s="90"/>
      <c r="F1204" s="91">
        <v>5872.25</v>
      </c>
      <c r="G1204" s="91">
        <v>0</v>
      </c>
      <c r="H1204" s="91">
        <v>0</v>
      </c>
    </row>
    <row r="1205" spans="1:8" ht="47.25" x14ac:dyDescent="0.25">
      <c r="A1205" s="89" t="s">
        <v>106</v>
      </c>
      <c r="B1205" s="90" t="s">
        <v>978</v>
      </c>
      <c r="C1205" s="90" t="s">
        <v>569</v>
      </c>
      <c r="D1205" s="90" t="s">
        <v>567</v>
      </c>
      <c r="E1205" s="90" t="s">
        <v>107</v>
      </c>
      <c r="F1205" s="91">
        <v>5872.25</v>
      </c>
      <c r="G1205" s="91">
        <v>0</v>
      </c>
      <c r="H1205" s="91">
        <v>0</v>
      </c>
    </row>
    <row r="1206" spans="1:8" ht="47.25" x14ac:dyDescent="0.25">
      <c r="A1206" s="89" t="s">
        <v>570</v>
      </c>
      <c r="B1206" s="90" t="s">
        <v>978</v>
      </c>
      <c r="C1206" s="90" t="s">
        <v>569</v>
      </c>
      <c r="D1206" s="90" t="s">
        <v>571</v>
      </c>
      <c r="E1206" s="90"/>
      <c r="F1206" s="91">
        <v>0</v>
      </c>
      <c r="G1206" s="91">
        <v>4639.95</v>
      </c>
      <c r="H1206" s="91">
        <v>0</v>
      </c>
    </row>
    <row r="1207" spans="1:8" ht="47.25" x14ac:dyDescent="0.25">
      <c r="A1207" s="89" t="s">
        <v>106</v>
      </c>
      <c r="B1207" s="90" t="s">
        <v>978</v>
      </c>
      <c r="C1207" s="90" t="s">
        <v>569</v>
      </c>
      <c r="D1207" s="90" t="s">
        <v>571</v>
      </c>
      <c r="E1207" s="90" t="s">
        <v>107</v>
      </c>
      <c r="F1207" s="91">
        <v>0</v>
      </c>
      <c r="G1207" s="91">
        <v>4639.95</v>
      </c>
      <c r="H1207" s="91">
        <v>0</v>
      </c>
    </row>
    <row r="1208" spans="1:8" ht="78.75" x14ac:dyDescent="0.25">
      <c r="A1208" s="89" t="s">
        <v>576</v>
      </c>
      <c r="B1208" s="90" t="s">
        <v>978</v>
      </c>
      <c r="C1208" s="90" t="s">
        <v>569</v>
      </c>
      <c r="D1208" s="90" t="s">
        <v>577</v>
      </c>
      <c r="E1208" s="90"/>
      <c r="F1208" s="91">
        <v>182644.56</v>
      </c>
      <c r="G1208" s="91">
        <v>196706.16</v>
      </c>
      <c r="H1208" s="91">
        <v>196706.16</v>
      </c>
    </row>
    <row r="1209" spans="1:8" ht="47.25" x14ac:dyDescent="0.25">
      <c r="A1209" s="89" t="s">
        <v>87</v>
      </c>
      <c r="B1209" s="90" t="s">
        <v>978</v>
      </c>
      <c r="C1209" s="90" t="s">
        <v>569</v>
      </c>
      <c r="D1209" s="90" t="s">
        <v>577</v>
      </c>
      <c r="E1209" s="90" t="s">
        <v>88</v>
      </c>
      <c r="F1209" s="91">
        <v>182644.56</v>
      </c>
      <c r="G1209" s="91">
        <v>196706.16</v>
      </c>
      <c r="H1209" s="91">
        <v>196706.16</v>
      </c>
    </row>
    <row r="1210" spans="1:8" ht="31.5" x14ac:dyDescent="0.25">
      <c r="A1210" s="89" t="s">
        <v>578</v>
      </c>
      <c r="B1210" s="90" t="s">
        <v>978</v>
      </c>
      <c r="C1210" s="90" t="s">
        <v>569</v>
      </c>
      <c r="D1210" s="90" t="s">
        <v>579</v>
      </c>
      <c r="E1210" s="90"/>
      <c r="F1210" s="91">
        <v>584722.34</v>
      </c>
      <c r="G1210" s="91">
        <v>556715.66</v>
      </c>
      <c r="H1210" s="91">
        <v>552830.28</v>
      </c>
    </row>
    <row r="1211" spans="1:8" ht="47.25" x14ac:dyDescent="0.25">
      <c r="A1211" s="89" t="s">
        <v>87</v>
      </c>
      <c r="B1211" s="90" t="s">
        <v>978</v>
      </c>
      <c r="C1211" s="90" t="s">
        <v>569</v>
      </c>
      <c r="D1211" s="90" t="s">
        <v>579</v>
      </c>
      <c r="E1211" s="90" t="s">
        <v>88</v>
      </c>
      <c r="F1211" s="91">
        <v>584722.34</v>
      </c>
      <c r="G1211" s="91">
        <v>556715.66</v>
      </c>
      <c r="H1211" s="91">
        <v>552830.28</v>
      </c>
    </row>
    <row r="1212" spans="1:8" ht="31.5" x14ac:dyDescent="0.25">
      <c r="A1212" s="89" t="s">
        <v>580</v>
      </c>
      <c r="B1212" s="90" t="s">
        <v>978</v>
      </c>
      <c r="C1212" s="90" t="s">
        <v>569</v>
      </c>
      <c r="D1212" s="90" t="s">
        <v>581</v>
      </c>
      <c r="E1212" s="90"/>
      <c r="F1212" s="91">
        <v>195969.7</v>
      </c>
      <c r="G1212" s="91">
        <v>157101.51999999999</v>
      </c>
      <c r="H1212" s="91">
        <v>156641.60000000001</v>
      </c>
    </row>
    <row r="1213" spans="1:8" ht="47.25" x14ac:dyDescent="0.25">
      <c r="A1213" s="89" t="s">
        <v>87</v>
      </c>
      <c r="B1213" s="90" t="s">
        <v>978</v>
      </c>
      <c r="C1213" s="90" t="s">
        <v>569</v>
      </c>
      <c r="D1213" s="90" t="s">
        <v>581</v>
      </c>
      <c r="E1213" s="90" t="s">
        <v>88</v>
      </c>
      <c r="F1213" s="91">
        <v>195969.7</v>
      </c>
      <c r="G1213" s="91">
        <v>157101.51999999999</v>
      </c>
      <c r="H1213" s="91">
        <v>156641.60000000001</v>
      </c>
    </row>
    <row r="1214" spans="1:8" ht="189" x14ac:dyDescent="0.25">
      <c r="A1214" s="92" t="s">
        <v>558</v>
      </c>
      <c r="B1214" s="90" t="s">
        <v>978</v>
      </c>
      <c r="C1214" s="90" t="s">
        <v>569</v>
      </c>
      <c r="D1214" s="90" t="s">
        <v>582</v>
      </c>
      <c r="E1214" s="90"/>
      <c r="F1214" s="91">
        <v>3545228.1</v>
      </c>
      <c r="G1214" s="91">
        <v>3816100.27</v>
      </c>
      <c r="H1214" s="91">
        <v>4006460.77</v>
      </c>
    </row>
    <row r="1215" spans="1:8" ht="47.25" x14ac:dyDescent="0.25">
      <c r="A1215" s="89" t="s">
        <v>87</v>
      </c>
      <c r="B1215" s="90" t="s">
        <v>978</v>
      </c>
      <c r="C1215" s="90" t="s">
        <v>569</v>
      </c>
      <c r="D1215" s="90" t="s">
        <v>582</v>
      </c>
      <c r="E1215" s="90" t="s">
        <v>88</v>
      </c>
      <c r="F1215" s="91">
        <v>3545228.1</v>
      </c>
      <c r="G1215" s="91">
        <v>3816100.27</v>
      </c>
      <c r="H1215" s="91">
        <v>4006460.77</v>
      </c>
    </row>
    <row r="1216" spans="1:8" ht="47.25" x14ac:dyDescent="0.25">
      <c r="A1216" s="89" t="s">
        <v>583</v>
      </c>
      <c r="B1216" s="90" t="s">
        <v>978</v>
      </c>
      <c r="C1216" s="90" t="s">
        <v>569</v>
      </c>
      <c r="D1216" s="90" t="s">
        <v>584</v>
      </c>
      <c r="E1216" s="90"/>
      <c r="F1216" s="91">
        <v>14864.41</v>
      </c>
      <c r="G1216" s="91">
        <v>15540.06</v>
      </c>
      <c r="H1216" s="91">
        <v>0</v>
      </c>
    </row>
    <row r="1217" spans="1:8" ht="47.25" x14ac:dyDescent="0.25">
      <c r="A1217" s="89" t="s">
        <v>87</v>
      </c>
      <c r="B1217" s="90" t="s">
        <v>978</v>
      </c>
      <c r="C1217" s="90" t="s">
        <v>569</v>
      </c>
      <c r="D1217" s="90" t="s">
        <v>584</v>
      </c>
      <c r="E1217" s="90" t="s">
        <v>88</v>
      </c>
      <c r="F1217" s="91">
        <v>14864.41</v>
      </c>
      <c r="G1217" s="91">
        <v>15540.06</v>
      </c>
      <c r="H1217" s="91">
        <v>0</v>
      </c>
    </row>
    <row r="1218" spans="1:8" ht="63" x14ac:dyDescent="0.25">
      <c r="A1218" s="89" t="s">
        <v>585</v>
      </c>
      <c r="B1218" s="90" t="s">
        <v>978</v>
      </c>
      <c r="C1218" s="90" t="s">
        <v>569</v>
      </c>
      <c r="D1218" s="90" t="s">
        <v>586</v>
      </c>
      <c r="E1218" s="90"/>
      <c r="F1218" s="91">
        <v>5400</v>
      </c>
      <c r="G1218" s="91">
        <v>0</v>
      </c>
      <c r="H1218" s="91">
        <v>0</v>
      </c>
    </row>
    <row r="1219" spans="1:8" ht="47.25" x14ac:dyDescent="0.25">
      <c r="A1219" s="89" t="s">
        <v>87</v>
      </c>
      <c r="B1219" s="90" t="s">
        <v>978</v>
      </c>
      <c r="C1219" s="90" t="s">
        <v>569</v>
      </c>
      <c r="D1219" s="90" t="s">
        <v>586</v>
      </c>
      <c r="E1219" s="90" t="s">
        <v>88</v>
      </c>
      <c r="F1219" s="91">
        <v>5400</v>
      </c>
      <c r="G1219" s="91">
        <v>0</v>
      </c>
      <c r="H1219" s="91">
        <v>0</v>
      </c>
    </row>
    <row r="1220" spans="1:8" ht="31.5" x14ac:dyDescent="0.25">
      <c r="A1220" s="89" t="s">
        <v>587</v>
      </c>
      <c r="B1220" s="90" t="s">
        <v>978</v>
      </c>
      <c r="C1220" s="90" t="s">
        <v>569</v>
      </c>
      <c r="D1220" s="90" t="s">
        <v>588</v>
      </c>
      <c r="E1220" s="90"/>
      <c r="F1220" s="91">
        <v>0</v>
      </c>
      <c r="G1220" s="91">
        <v>6356.54</v>
      </c>
      <c r="H1220" s="91">
        <v>0</v>
      </c>
    </row>
    <row r="1221" spans="1:8" ht="47.25" x14ac:dyDescent="0.25">
      <c r="A1221" s="89" t="s">
        <v>87</v>
      </c>
      <c r="B1221" s="90" t="s">
        <v>978</v>
      </c>
      <c r="C1221" s="90" t="s">
        <v>569</v>
      </c>
      <c r="D1221" s="90" t="s">
        <v>588</v>
      </c>
      <c r="E1221" s="90" t="s">
        <v>88</v>
      </c>
      <c r="F1221" s="91">
        <v>0</v>
      </c>
      <c r="G1221" s="91">
        <v>6356.54</v>
      </c>
      <c r="H1221" s="91">
        <v>0</v>
      </c>
    </row>
    <row r="1222" spans="1:8" ht="63" x14ac:dyDescent="0.25">
      <c r="A1222" s="89" t="s">
        <v>589</v>
      </c>
      <c r="B1222" s="90" t="s">
        <v>978</v>
      </c>
      <c r="C1222" s="90" t="s">
        <v>569</v>
      </c>
      <c r="D1222" s="90" t="s">
        <v>590</v>
      </c>
      <c r="E1222" s="90"/>
      <c r="F1222" s="91">
        <v>104368.7</v>
      </c>
      <c r="G1222" s="91">
        <v>0</v>
      </c>
      <c r="H1222" s="91">
        <v>0</v>
      </c>
    </row>
    <row r="1223" spans="1:8" ht="47.25" x14ac:dyDescent="0.25">
      <c r="A1223" s="89" t="s">
        <v>87</v>
      </c>
      <c r="B1223" s="90" t="s">
        <v>978</v>
      </c>
      <c r="C1223" s="90" t="s">
        <v>569</v>
      </c>
      <c r="D1223" s="90" t="s">
        <v>590</v>
      </c>
      <c r="E1223" s="90" t="s">
        <v>88</v>
      </c>
      <c r="F1223" s="91">
        <v>104368.7</v>
      </c>
      <c r="G1223" s="91">
        <v>0</v>
      </c>
      <c r="H1223" s="91">
        <v>0</v>
      </c>
    </row>
    <row r="1224" spans="1:8" ht="78.75" x14ac:dyDescent="0.25">
      <c r="A1224" s="89" t="s">
        <v>591</v>
      </c>
      <c r="B1224" s="90" t="s">
        <v>978</v>
      </c>
      <c r="C1224" s="90" t="s">
        <v>569</v>
      </c>
      <c r="D1224" s="90" t="s">
        <v>592</v>
      </c>
      <c r="E1224" s="90"/>
      <c r="F1224" s="91">
        <v>389659.56</v>
      </c>
      <c r="G1224" s="91">
        <v>392568.36</v>
      </c>
      <c r="H1224" s="91">
        <v>412958.6</v>
      </c>
    </row>
    <row r="1225" spans="1:8" ht="47.25" x14ac:dyDescent="0.25">
      <c r="A1225" s="89" t="s">
        <v>87</v>
      </c>
      <c r="B1225" s="90" t="s">
        <v>978</v>
      </c>
      <c r="C1225" s="90" t="s">
        <v>569</v>
      </c>
      <c r="D1225" s="90" t="s">
        <v>592</v>
      </c>
      <c r="E1225" s="90" t="s">
        <v>88</v>
      </c>
      <c r="F1225" s="91">
        <v>389659.56</v>
      </c>
      <c r="G1225" s="91">
        <v>392568.36</v>
      </c>
      <c r="H1225" s="91">
        <v>412958.6</v>
      </c>
    </row>
    <row r="1226" spans="1:8" ht="78.75" x14ac:dyDescent="0.25">
      <c r="A1226" s="89" t="s">
        <v>560</v>
      </c>
      <c r="B1226" s="90" t="s">
        <v>978</v>
      </c>
      <c r="C1226" s="90" t="s">
        <v>569</v>
      </c>
      <c r="D1226" s="90" t="s">
        <v>593</v>
      </c>
      <c r="E1226" s="90"/>
      <c r="F1226" s="91">
        <v>270260.14</v>
      </c>
      <c r="G1226" s="91">
        <v>0</v>
      </c>
      <c r="H1226" s="91">
        <v>0</v>
      </c>
    </row>
    <row r="1227" spans="1:8" ht="47.25" x14ac:dyDescent="0.25">
      <c r="A1227" s="89" t="s">
        <v>87</v>
      </c>
      <c r="B1227" s="90" t="s">
        <v>978</v>
      </c>
      <c r="C1227" s="90" t="s">
        <v>569</v>
      </c>
      <c r="D1227" s="90" t="s">
        <v>593</v>
      </c>
      <c r="E1227" s="90" t="s">
        <v>88</v>
      </c>
      <c r="F1227" s="91">
        <v>270260.14</v>
      </c>
      <c r="G1227" s="91">
        <v>0</v>
      </c>
      <c r="H1227" s="91">
        <v>0</v>
      </c>
    </row>
    <row r="1228" spans="1:8" ht="78.75" x14ac:dyDescent="0.25">
      <c r="A1228" s="89" t="s">
        <v>594</v>
      </c>
      <c r="B1228" s="90" t="s">
        <v>978</v>
      </c>
      <c r="C1228" s="90" t="s">
        <v>569</v>
      </c>
      <c r="D1228" s="90" t="s">
        <v>595</v>
      </c>
      <c r="E1228" s="90"/>
      <c r="F1228" s="91">
        <v>16036.6</v>
      </c>
      <c r="G1228" s="91">
        <v>17772.88</v>
      </c>
      <c r="H1228" s="91">
        <v>19058.759999999998</v>
      </c>
    </row>
    <row r="1229" spans="1:8" ht="47.25" x14ac:dyDescent="0.25">
      <c r="A1229" s="89" t="s">
        <v>87</v>
      </c>
      <c r="B1229" s="90" t="s">
        <v>978</v>
      </c>
      <c r="C1229" s="90" t="s">
        <v>569</v>
      </c>
      <c r="D1229" s="90" t="s">
        <v>595</v>
      </c>
      <c r="E1229" s="90" t="s">
        <v>88</v>
      </c>
      <c r="F1229" s="91">
        <v>16036.6</v>
      </c>
      <c r="G1229" s="91">
        <v>17772.88</v>
      </c>
      <c r="H1229" s="91">
        <v>19058.759999999998</v>
      </c>
    </row>
    <row r="1230" spans="1:8" ht="94.5" x14ac:dyDescent="0.25">
      <c r="A1230" s="89" t="s">
        <v>596</v>
      </c>
      <c r="B1230" s="90" t="s">
        <v>978</v>
      </c>
      <c r="C1230" s="90" t="s">
        <v>569</v>
      </c>
      <c r="D1230" s="90" t="s">
        <v>597</v>
      </c>
      <c r="E1230" s="90"/>
      <c r="F1230" s="91">
        <v>35978.01</v>
      </c>
      <c r="G1230" s="91">
        <v>38483.56</v>
      </c>
      <c r="H1230" s="91">
        <v>40897.279999999999</v>
      </c>
    </row>
    <row r="1231" spans="1:8" ht="47.25" x14ac:dyDescent="0.25">
      <c r="A1231" s="89" t="s">
        <v>87</v>
      </c>
      <c r="B1231" s="90" t="s">
        <v>978</v>
      </c>
      <c r="C1231" s="90" t="s">
        <v>569</v>
      </c>
      <c r="D1231" s="90" t="s">
        <v>597</v>
      </c>
      <c r="E1231" s="90" t="s">
        <v>88</v>
      </c>
      <c r="F1231" s="91">
        <v>35978.01</v>
      </c>
      <c r="G1231" s="91">
        <v>38483.56</v>
      </c>
      <c r="H1231" s="91">
        <v>40897.279999999999</v>
      </c>
    </row>
    <row r="1232" spans="1:8" ht="15.75" x14ac:dyDescent="0.25">
      <c r="A1232" s="89" t="s">
        <v>648</v>
      </c>
      <c r="B1232" s="90" t="s">
        <v>978</v>
      </c>
      <c r="C1232" s="90" t="s">
        <v>569</v>
      </c>
      <c r="D1232" s="90" t="s">
        <v>649</v>
      </c>
      <c r="E1232" s="90"/>
      <c r="F1232" s="91">
        <v>43145.59</v>
      </c>
      <c r="G1232" s="91">
        <v>126309.4</v>
      </c>
      <c r="H1232" s="91">
        <v>67807.22</v>
      </c>
    </row>
    <row r="1233" spans="1:8" ht="110.25" x14ac:dyDescent="0.25">
      <c r="A1233" s="89" t="s">
        <v>650</v>
      </c>
      <c r="B1233" s="90" t="s">
        <v>978</v>
      </c>
      <c r="C1233" s="90" t="s">
        <v>569</v>
      </c>
      <c r="D1233" s="90" t="s">
        <v>651</v>
      </c>
      <c r="E1233" s="90"/>
      <c r="F1233" s="91">
        <v>43145.59</v>
      </c>
      <c r="G1233" s="91">
        <v>0</v>
      </c>
      <c r="H1233" s="91">
        <v>0</v>
      </c>
    </row>
    <row r="1234" spans="1:8" ht="47.25" x14ac:dyDescent="0.25">
      <c r="A1234" s="89" t="s">
        <v>87</v>
      </c>
      <c r="B1234" s="90" t="s">
        <v>978</v>
      </c>
      <c r="C1234" s="90" t="s">
        <v>569</v>
      </c>
      <c r="D1234" s="90" t="s">
        <v>651</v>
      </c>
      <c r="E1234" s="90" t="s">
        <v>88</v>
      </c>
      <c r="F1234" s="91">
        <v>43145.59</v>
      </c>
      <c r="G1234" s="91">
        <v>0</v>
      </c>
      <c r="H1234" s="91">
        <v>0</v>
      </c>
    </row>
    <row r="1235" spans="1:8" ht="94.5" x14ac:dyDescent="0.25">
      <c r="A1235" s="89" t="s">
        <v>652</v>
      </c>
      <c r="B1235" s="90" t="s">
        <v>978</v>
      </c>
      <c r="C1235" s="90" t="s">
        <v>569</v>
      </c>
      <c r="D1235" s="90" t="s">
        <v>653</v>
      </c>
      <c r="E1235" s="90"/>
      <c r="F1235" s="91">
        <v>0</v>
      </c>
      <c r="G1235" s="91">
        <v>126309.4</v>
      </c>
      <c r="H1235" s="91">
        <v>67807.22</v>
      </c>
    </row>
    <row r="1236" spans="1:8" ht="47.25" x14ac:dyDescent="0.25">
      <c r="A1236" s="89" t="s">
        <v>106</v>
      </c>
      <c r="B1236" s="90" t="s">
        <v>978</v>
      </c>
      <c r="C1236" s="90" t="s">
        <v>569</v>
      </c>
      <c r="D1236" s="90" t="s">
        <v>653</v>
      </c>
      <c r="E1236" s="90" t="s">
        <v>107</v>
      </c>
      <c r="F1236" s="91">
        <v>0</v>
      </c>
      <c r="G1236" s="91">
        <v>126309.4</v>
      </c>
      <c r="H1236" s="91">
        <v>67807.22</v>
      </c>
    </row>
    <row r="1237" spans="1:8" ht="31.5" x14ac:dyDescent="0.25">
      <c r="A1237" s="89" t="s">
        <v>662</v>
      </c>
      <c r="B1237" s="90" t="s">
        <v>978</v>
      </c>
      <c r="C1237" s="90" t="s">
        <v>569</v>
      </c>
      <c r="D1237" s="90" t="s">
        <v>663</v>
      </c>
      <c r="E1237" s="90"/>
      <c r="F1237" s="91">
        <v>13752.62</v>
      </c>
      <c r="G1237" s="91">
        <v>13557.09</v>
      </c>
      <c r="H1237" s="91">
        <v>13557.09</v>
      </c>
    </row>
    <row r="1238" spans="1:8" ht="78.75" x14ac:dyDescent="0.25">
      <c r="A1238" s="89" t="s">
        <v>664</v>
      </c>
      <c r="B1238" s="90" t="s">
        <v>978</v>
      </c>
      <c r="C1238" s="90" t="s">
        <v>569</v>
      </c>
      <c r="D1238" s="90" t="s">
        <v>665</v>
      </c>
      <c r="E1238" s="90"/>
      <c r="F1238" s="91">
        <v>13752.62</v>
      </c>
      <c r="G1238" s="91">
        <v>13557.09</v>
      </c>
      <c r="H1238" s="91">
        <v>13557.09</v>
      </c>
    </row>
    <row r="1239" spans="1:8" ht="47.25" x14ac:dyDescent="0.25">
      <c r="A1239" s="89" t="s">
        <v>87</v>
      </c>
      <c r="B1239" s="90" t="s">
        <v>978</v>
      </c>
      <c r="C1239" s="90" t="s">
        <v>569</v>
      </c>
      <c r="D1239" s="90" t="s">
        <v>665</v>
      </c>
      <c r="E1239" s="90" t="s">
        <v>88</v>
      </c>
      <c r="F1239" s="91">
        <v>13752.62</v>
      </c>
      <c r="G1239" s="91">
        <v>13557.09</v>
      </c>
      <c r="H1239" s="91">
        <v>13557.09</v>
      </c>
    </row>
    <row r="1240" spans="1:8" ht="47.25" x14ac:dyDescent="0.25">
      <c r="A1240" s="89" t="s">
        <v>666</v>
      </c>
      <c r="B1240" s="90" t="s">
        <v>978</v>
      </c>
      <c r="C1240" s="90" t="s">
        <v>569</v>
      </c>
      <c r="D1240" s="90" t="s">
        <v>65</v>
      </c>
      <c r="E1240" s="90"/>
      <c r="F1240" s="91">
        <v>28879.27</v>
      </c>
      <c r="G1240" s="91">
        <v>30689.22</v>
      </c>
      <c r="H1240" s="91">
        <v>32115.55</v>
      </c>
    </row>
    <row r="1241" spans="1:8" ht="31.5" x14ac:dyDescent="0.25">
      <c r="A1241" s="89" t="s">
        <v>667</v>
      </c>
      <c r="B1241" s="90" t="s">
        <v>978</v>
      </c>
      <c r="C1241" s="90" t="s">
        <v>569</v>
      </c>
      <c r="D1241" s="90" t="s">
        <v>668</v>
      </c>
      <c r="E1241" s="90"/>
      <c r="F1241" s="91">
        <v>28879.27</v>
      </c>
      <c r="G1241" s="91">
        <v>30689.22</v>
      </c>
      <c r="H1241" s="91">
        <v>32115.55</v>
      </c>
    </row>
    <row r="1242" spans="1:8" ht="63" x14ac:dyDescent="0.25">
      <c r="A1242" s="89" t="s">
        <v>691</v>
      </c>
      <c r="B1242" s="90" t="s">
        <v>978</v>
      </c>
      <c r="C1242" s="90" t="s">
        <v>569</v>
      </c>
      <c r="D1242" s="90" t="s">
        <v>692</v>
      </c>
      <c r="E1242" s="90"/>
      <c r="F1242" s="91">
        <v>28879.27</v>
      </c>
      <c r="G1242" s="91">
        <v>30689.22</v>
      </c>
      <c r="H1242" s="91">
        <v>32115.55</v>
      </c>
    </row>
    <row r="1243" spans="1:8" ht="47.25" x14ac:dyDescent="0.25">
      <c r="A1243" s="89" t="s">
        <v>87</v>
      </c>
      <c r="B1243" s="90" t="s">
        <v>978</v>
      </c>
      <c r="C1243" s="90" t="s">
        <v>569</v>
      </c>
      <c r="D1243" s="90" t="s">
        <v>692</v>
      </c>
      <c r="E1243" s="90" t="s">
        <v>88</v>
      </c>
      <c r="F1243" s="91">
        <v>28879.27</v>
      </c>
      <c r="G1243" s="91">
        <v>30689.22</v>
      </c>
      <c r="H1243" s="91">
        <v>32115.55</v>
      </c>
    </row>
    <row r="1244" spans="1:8" ht="15.75" x14ac:dyDescent="0.25">
      <c r="A1244" s="89" t="s">
        <v>397</v>
      </c>
      <c r="B1244" s="90" t="s">
        <v>978</v>
      </c>
      <c r="C1244" s="90" t="s">
        <v>398</v>
      </c>
      <c r="D1244" s="90"/>
      <c r="E1244" s="90"/>
      <c r="F1244" s="91">
        <v>433700.15</v>
      </c>
      <c r="G1244" s="91">
        <v>404130.32</v>
      </c>
      <c r="H1244" s="91">
        <v>345457.32</v>
      </c>
    </row>
    <row r="1245" spans="1:8" ht="47.25" x14ac:dyDescent="0.25">
      <c r="A1245" s="89" t="s">
        <v>527</v>
      </c>
      <c r="B1245" s="90" t="s">
        <v>978</v>
      </c>
      <c r="C1245" s="90" t="s">
        <v>398</v>
      </c>
      <c r="D1245" s="90" t="s">
        <v>64</v>
      </c>
      <c r="E1245" s="90"/>
      <c r="F1245" s="91">
        <v>433700.15</v>
      </c>
      <c r="G1245" s="91">
        <v>404130.32</v>
      </c>
      <c r="H1245" s="91">
        <v>345457.32</v>
      </c>
    </row>
    <row r="1246" spans="1:8" ht="47.25" x14ac:dyDescent="0.25">
      <c r="A1246" s="89" t="s">
        <v>598</v>
      </c>
      <c r="B1246" s="90" t="s">
        <v>978</v>
      </c>
      <c r="C1246" s="90" t="s">
        <v>398</v>
      </c>
      <c r="D1246" s="90" t="s">
        <v>599</v>
      </c>
      <c r="E1246" s="90"/>
      <c r="F1246" s="91">
        <v>430766.69</v>
      </c>
      <c r="G1246" s="91">
        <v>404130.32</v>
      </c>
      <c r="H1246" s="91">
        <v>345457.32</v>
      </c>
    </row>
    <row r="1247" spans="1:8" ht="63" x14ac:dyDescent="0.25">
      <c r="A1247" s="89" t="s">
        <v>600</v>
      </c>
      <c r="B1247" s="90" t="s">
        <v>978</v>
      </c>
      <c r="C1247" s="90" t="s">
        <v>398</v>
      </c>
      <c r="D1247" s="90" t="s">
        <v>601</v>
      </c>
      <c r="E1247" s="90"/>
      <c r="F1247" s="91">
        <v>10589.42</v>
      </c>
      <c r="G1247" s="91">
        <v>0</v>
      </c>
      <c r="H1247" s="91">
        <v>0</v>
      </c>
    </row>
    <row r="1248" spans="1:8" ht="47.25" x14ac:dyDescent="0.25">
      <c r="A1248" s="89" t="s">
        <v>106</v>
      </c>
      <c r="B1248" s="90" t="s">
        <v>978</v>
      </c>
      <c r="C1248" s="90" t="s">
        <v>398</v>
      </c>
      <c r="D1248" s="90" t="s">
        <v>601</v>
      </c>
      <c r="E1248" s="90" t="s">
        <v>107</v>
      </c>
      <c r="F1248" s="91">
        <v>10589.42</v>
      </c>
      <c r="G1248" s="91">
        <v>0</v>
      </c>
      <c r="H1248" s="91">
        <v>0</v>
      </c>
    </row>
    <row r="1249" spans="1:8" ht="31.5" x14ac:dyDescent="0.25">
      <c r="A1249" s="89" t="s">
        <v>602</v>
      </c>
      <c r="B1249" s="90" t="s">
        <v>978</v>
      </c>
      <c r="C1249" s="90" t="s">
        <v>398</v>
      </c>
      <c r="D1249" s="90" t="s">
        <v>603</v>
      </c>
      <c r="E1249" s="90"/>
      <c r="F1249" s="91">
        <v>267842.57</v>
      </c>
      <c r="G1249" s="91">
        <v>273543.84999999998</v>
      </c>
      <c r="H1249" s="91">
        <v>279587.20000000001</v>
      </c>
    </row>
    <row r="1250" spans="1:8" ht="47.25" x14ac:dyDescent="0.25">
      <c r="A1250" s="89" t="s">
        <v>87</v>
      </c>
      <c r="B1250" s="90" t="s">
        <v>978</v>
      </c>
      <c r="C1250" s="90" t="s">
        <v>398</v>
      </c>
      <c r="D1250" s="90" t="s">
        <v>603</v>
      </c>
      <c r="E1250" s="90" t="s">
        <v>88</v>
      </c>
      <c r="F1250" s="91">
        <v>267842.57</v>
      </c>
      <c r="G1250" s="91">
        <v>273543.84999999998</v>
      </c>
      <c r="H1250" s="91">
        <v>279587.20000000001</v>
      </c>
    </row>
    <row r="1251" spans="1:8" ht="31.5" x14ac:dyDescent="0.25">
      <c r="A1251" s="89" t="s">
        <v>604</v>
      </c>
      <c r="B1251" s="90" t="s">
        <v>978</v>
      </c>
      <c r="C1251" s="90" t="s">
        <v>398</v>
      </c>
      <c r="D1251" s="90" t="s">
        <v>605</v>
      </c>
      <c r="E1251" s="90"/>
      <c r="F1251" s="91">
        <v>22169.78</v>
      </c>
      <c r="G1251" s="91">
        <v>1600</v>
      </c>
      <c r="H1251" s="91">
        <v>1600</v>
      </c>
    </row>
    <row r="1252" spans="1:8" ht="47.25" x14ac:dyDescent="0.25">
      <c r="A1252" s="89" t="s">
        <v>87</v>
      </c>
      <c r="B1252" s="90" t="s">
        <v>978</v>
      </c>
      <c r="C1252" s="90" t="s">
        <v>398</v>
      </c>
      <c r="D1252" s="90" t="s">
        <v>605</v>
      </c>
      <c r="E1252" s="90" t="s">
        <v>88</v>
      </c>
      <c r="F1252" s="91">
        <v>22169.78</v>
      </c>
      <c r="G1252" s="91">
        <v>1600</v>
      </c>
      <c r="H1252" s="91">
        <v>1600</v>
      </c>
    </row>
    <row r="1253" spans="1:8" ht="110.25" x14ac:dyDescent="0.25">
      <c r="A1253" s="92" t="s">
        <v>606</v>
      </c>
      <c r="B1253" s="90" t="s">
        <v>978</v>
      </c>
      <c r="C1253" s="90" t="s">
        <v>398</v>
      </c>
      <c r="D1253" s="90" t="s">
        <v>607</v>
      </c>
      <c r="E1253" s="90"/>
      <c r="F1253" s="91">
        <v>1178.45</v>
      </c>
      <c r="G1253" s="91">
        <v>0</v>
      </c>
      <c r="H1253" s="91">
        <v>0</v>
      </c>
    </row>
    <row r="1254" spans="1:8" ht="47.25" x14ac:dyDescent="0.25">
      <c r="A1254" s="89" t="s">
        <v>87</v>
      </c>
      <c r="B1254" s="90" t="s">
        <v>978</v>
      </c>
      <c r="C1254" s="90" t="s">
        <v>398</v>
      </c>
      <c r="D1254" s="90" t="s">
        <v>607</v>
      </c>
      <c r="E1254" s="90" t="s">
        <v>88</v>
      </c>
      <c r="F1254" s="91">
        <v>1178.45</v>
      </c>
      <c r="G1254" s="91">
        <v>0</v>
      </c>
      <c r="H1254" s="91">
        <v>0</v>
      </c>
    </row>
    <row r="1255" spans="1:8" ht="141.75" x14ac:dyDescent="0.25">
      <c r="A1255" s="92" t="s">
        <v>608</v>
      </c>
      <c r="B1255" s="90" t="s">
        <v>978</v>
      </c>
      <c r="C1255" s="90" t="s">
        <v>398</v>
      </c>
      <c r="D1255" s="90" t="s">
        <v>609</v>
      </c>
      <c r="E1255" s="90"/>
      <c r="F1255" s="91">
        <v>110466.47</v>
      </c>
      <c r="G1255" s="91">
        <v>110466.47</v>
      </c>
      <c r="H1255" s="91">
        <v>45750.12</v>
      </c>
    </row>
    <row r="1256" spans="1:8" ht="47.25" x14ac:dyDescent="0.25">
      <c r="A1256" s="89" t="s">
        <v>87</v>
      </c>
      <c r="B1256" s="90" t="s">
        <v>978</v>
      </c>
      <c r="C1256" s="90" t="s">
        <v>398</v>
      </c>
      <c r="D1256" s="90" t="s">
        <v>609</v>
      </c>
      <c r="E1256" s="90" t="s">
        <v>88</v>
      </c>
      <c r="F1256" s="91">
        <v>110466.47</v>
      </c>
      <c r="G1256" s="91">
        <v>110466.47</v>
      </c>
      <c r="H1256" s="91">
        <v>45750.12</v>
      </c>
    </row>
    <row r="1257" spans="1:8" ht="63" x14ac:dyDescent="0.25">
      <c r="A1257" s="89" t="s">
        <v>610</v>
      </c>
      <c r="B1257" s="90" t="s">
        <v>978</v>
      </c>
      <c r="C1257" s="90" t="s">
        <v>398</v>
      </c>
      <c r="D1257" s="90" t="s">
        <v>611</v>
      </c>
      <c r="E1257" s="90"/>
      <c r="F1257" s="91">
        <v>18520</v>
      </c>
      <c r="G1257" s="91">
        <v>18520</v>
      </c>
      <c r="H1257" s="91">
        <v>18520</v>
      </c>
    </row>
    <row r="1258" spans="1:8" ht="47.25" x14ac:dyDescent="0.25">
      <c r="A1258" s="89" t="s">
        <v>87</v>
      </c>
      <c r="B1258" s="90" t="s">
        <v>978</v>
      </c>
      <c r="C1258" s="90" t="s">
        <v>398</v>
      </c>
      <c r="D1258" s="90" t="s">
        <v>611</v>
      </c>
      <c r="E1258" s="90" t="s">
        <v>88</v>
      </c>
      <c r="F1258" s="91">
        <v>18520</v>
      </c>
      <c r="G1258" s="91">
        <v>18520</v>
      </c>
      <c r="H1258" s="91">
        <v>18520</v>
      </c>
    </row>
    <row r="1259" spans="1:8" ht="31.5" x14ac:dyDescent="0.25">
      <c r="A1259" s="89" t="s">
        <v>658</v>
      </c>
      <c r="B1259" s="90" t="s">
        <v>978</v>
      </c>
      <c r="C1259" s="90" t="s">
        <v>398</v>
      </c>
      <c r="D1259" s="90" t="s">
        <v>659</v>
      </c>
      <c r="E1259" s="90"/>
      <c r="F1259" s="91">
        <v>2933.46</v>
      </c>
      <c r="G1259" s="91">
        <v>0</v>
      </c>
      <c r="H1259" s="91">
        <v>0</v>
      </c>
    </row>
    <row r="1260" spans="1:8" ht="126" x14ac:dyDescent="0.25">
      <c r="A1260" s="92" t="s">
        <v>660</v>
      </c>
      <c r="B1260" s="90" t="s">
        <v>978</v>
      </c>
      <c r="C1260" s="90" t="s">
        <v>398</v>
      </c>
      <c r="D1260" s="90" t="s">
        <v>661</v>
      </c>
      <c r="E1260" s="90"/>
      <c r="F1260" s="91">
        <v>2933.46</v>
      </c>
      <c r="G1260" s="91">
        <v>0</v>
      </c>
      <c r="H1260" s="91">
        <v>0</v>
      </c>
    </row>
    <row r="1261" spans="1:8" ht="47.25" x14ac:dyDescent="0.25">
      <c r="A1261" s="89" t="s">
        <v>79</v>
      </c>
      <c r="B1261" s="90" t="s">
        <v>978</v>
      </c>
      <c r="C1261" s="90" t="s">
        <v>398</v>
      </c>
      <c r="D1261" s="90" t="s">
        <v>661</v>
      </c>
      <c r="E1261" s="90" t="s">
        <v>80</v>
      </c>
      <c r="F1261" s="91">
        <v>2933.46</v>
      </c>
      <c r="G1261" s="91">
        <v>0</v>
      </c>
      <c r="H1261" s="91">
        <v>0</v>
      </c>
    </row>
    <row r="1262" spans="1:8" ht="31.5" x14ac:dyDescent="0.25">
      <c r="A1262" s="89" t="s">
        <v>901</v>
      </c>
      <c r="B1262" s="90" t="s">
        <v>978</v>
      </c>
      <c r="C1262" s="90" t="s">
        <v>902</v>
      </c>
      <c r="D1262" s="90"/>
      <c r="E1262" s="90"/>
      <c r="F1262" s="91">
        <v>25</v>
      </c>
      <c r="G1262" s="91">
        <v>0</v>
      </c>
      <c r="H1262" s="91">
        <v>0</v>
      </c>
    </row>
    <row r="1263" spans="1:8" ht="31.5" x14ac:dyDescent="0.25">
      <c r="A1263" s="89" t="s">
        <v>880</v>
      </c>
      <c r="B1263" s="90" t="s">
        <v>978</v>
      </c>
      <c r="C1263" s="90" t="s">
        <v>902</v>
      </c>
      <c r="D1263" s="90" t="s">
        <v>69</v>
      </c>
      <c r="E1263" s="90"/>
      <c r="F1263" s="91">
        <v>25</v>
      </c>
      <c r="G1263" s="91">
        <v>0</v>
      </c>
      <c r="H1263" s="91">
        <v>0</v>
      </c>
    </row>
    <row r="1264" spans="1:8" ht="47.25" x14ac:dyDescent="0.25">
      <c r="A1264" s="89" t="s">
        <v>881</v>
      </c>
      <c r="B1264" s="90" t="s">
        <v>978</v>
      </c>
      <c r="C1264" s="90" t="s">
        <v>902</v>
      </c>
      <c r="D1264" s="90" t="s">
        <v>882</v>
      </c>
      <c r="E1264" s="90"/>
      <c r="F1264" s="91">
        <v>25</v>
      </c>
      <c r="G1264" s="91">
        <v>0</v>
      </c>
      <c r="H1264" s="91">
        <v>0</v>
      </c>
    </row>
    <row r="1265" spans="1:8" ht="47.25" x14ac:dyDescent="0.25">
      <c r="A1265" s="89" t="s">
        <v>899</v>
      </c>
      <c r="B1265" s="90" t="s">
        <v>978</v>
      </c>
      <c r="C1265" s="90" t="s">
        <v>902</v>
      </c>
      <c r="D1265" s="90" t="s">
        <v>900</v>
      </c>
      <c r="E1265" s="90"/>
      <c r="F1265" s="91">
        <v>25</v>
      </c>
      <c r="G1265" s="91">
        <v>0</v>
      </c>
      <c r="H1265" s="91">
        <v>0</v>
      </c>
    </row>
    <row r="1266" spans="1:8" ht="47.25" x14ac:dyDescent="0.25">
      <c r="A1266" s="89" t="s">
        <v>79</v>
      </c>
      <c r="B1266" s="90" t="s">
        <v>978</v>
      </c>
      <c r="C1266" s="90" t="s">
        <v>902</v>
      </c>
      <c r="D1266" s="90" t="s">
        <v>900</v>
      </c>
      <c r="E1266" s="90" t="s">
        <v>80</v>
      </c>
      <c r="F1266" s="91">
        <v>25</v>
      </c>
      <c r="G1266" s="91">
        <v>0</v>
      </c>
      <c r="H1266" s="91">
        <v>0</v>
      </c>
    </row>
    <row r="1267" spans="1:8" ht="15.75" x14ac:dyDescent="0.25">
      <c r="A1267" s="89" t="s">
        <v>616</v>
      </c>
      <c r="B1267" s="90" t="s">
        <v>978</v>
      </c>
      <c r="C1267" s="90" t="s">
        <v>617</v>
      </c>
      <c r="D1267" s="90"/>
      <c r="E1267" s="90"/>
      <c r="F1267" s="91">
        <v>226326.79</v>
      </c>
      <c r="G1267" s="91">
        <v>187127.25</v>
      </c>
      <c r="H1267" s="91">
        <v>310531.49</v>
      </c>
    </row>
    <row r="1268" spans="1:8" ht="47.25" x14ac:dyDescent="0.25">
      <c r="A1268" s="89" t="s">
        <v>527</v>
      </c>
      <c r="B1268" s="90" t="s">
        <v>978</v>
      </c>
      <c r="C1268" s="90" t="s">
        <v>617</v>
      </c>
      <c r="D1268" s="90" t="s">
        <v>64</v>
      </c>
      <c r="E1268" s="90"/>
      <c r="F1268" s="91">
        <v>98019.21</v>
      </c>
      <c r="G1268" s="91">
        <v>77304.5</v>
      </c>
      <c r="H1268" s="91">
        <v>200694.48</v>
      </c>
    </row>
    <row r="1269" spans="1:8" ht="31.5" x14ac:dyDescent="0.25">
      <c r="A1269" s="89" t="s">
        <v>612</v>
      </c>
      <c r="B1269" s="90" t="s">
        <v>978</v>
      </c>
      <c r="C1269" s="90" t="s">
        <v>617</v>
      </c>
      <c r="D1269" s="90" t="s">
        <v>613</v>
      </c>
      <c r="E1269" s="90"/>
      <c r="F1269" s="91">
        <v>77282.87</v>
      </c>
      <c r="G1269" s="91">
        <v>55451.040000000001</v>
      </c>
      <c r="H1269" s="91">
        <v>177868.87</v>
      </c>
    </row>
    <row r="1270" spans="1:8" ht="63" x14ac:dyDescent="0.25">
      <c r="A1270" s="89" t="s">
        <v>614</v>
      </c>
      <c r="B1270" s="90" t="s">
        <v>978</v>
      </c>
      <c r="C1270" s="90" t="s">
        <v>617</v>
      </c>
      <c r="D1270" s="90" t="s">
        <v>615</v>
      </c>
      <c r="E1270" s="90"/>
      <c r="F1270" s="91">
        <v>0</v>
      </c>
      <c r="G1270" s="91">
        <v>0</v>
      </c>
      <c r="H1270" s="91">
        <v>25203.65</v>
      </c>
    </row>
    <row r="1271" spans="1:8" ht="47.25" x14ac:dyDescent="0.25">
      <c r="A1271" s="89" t="s">
        <v>106</v>
      </c>
      <c r="B1271" s="90" t="s">
        <v>978</v>
      </c>
      <c r="C1271" s="90" t="s">
        <v>617</v>
      </c>
      <c r="D1271" s="90" t="s">
        <v>615</v>
      </c>
      <c r="E1271" s="90" t="s">
        <v>107</v>
      </c>
      <c r="F1271" s="91">
        <v>0</v>
      </c>
      <c r="G1271" s="91">
        <v>0</v>
      </c>
      <c r="H1271" s="91">
        <v>25203.65</v>
      </c>
    </row>
    <row r="1272" spans="1:8" ht="63" x14ac:dyDescent="0.25">
      <c r="A1272" s="89" t="s">
        <v>618</v>
      </c>
      <c r="B1272" s="90" t="s">
        <v>978</v>
      </c>
      <c r="C1272" s="90" t="s">
        <v>617</v>
      </c>
      <c r="D1272" s="90" t="s">
        <v>619</v>
      </c>
      <c r="E1272" s="90"/>
      <c r="F1272" s="91">
        <v>0</v>
      </c>
      <c r="G1272" s="91">
        <v>0</v>
      </c>
      <c r="H1272" s="91">
        <v>95151.09</v>
      </c>
    </row>
    <row r="1273" spans="1:8" ht="47.25" x14ac:dyDescent="0.25">
      <c r="A1273" s="89" t="s">
        <v>106</v>
      </c>
      <c r="B1273" s="90" t="s">
        <v>978</v>
      </c>
      <c r="C1273" s="90" t="s">
        <v>617</v>
      </c>
      <c r="D1273" s="90" t="s">
        <v>619</v>
      </c>
      <c r="E1273" s="90" t="s">
        <v>107</v>
      </c>
      <c r="F1273" s="91">
        <v>0</v>
      </c>
      <c r="G1273" s="91">
        <v>0</v>
      </c>
      <c r="H1273" s="91">
        <v>95151.09</v>
      </c>
    </row>
    <row r="1274" spans="1:8" ht="15.75" x14ac:dyDescent="0.25">
      <c r="A1274" s="89" t="s">
        <v>620</v>
      </c>
      <c r="B1274" s="90" t="s">
        <v>978</v>
      </c>
      <c r="C1274" s="90" t="s">
        <v>617</v>
      </c>
      <c r="D1274" s="90" t="s">
        <v>621</v>
      </c>
      <c r="E1274" s="90"/>
      <c r="F1274" s="91">
        <v>27316.07</v>
      </c>
      <c r="G1274" s="91">
        <v>29262.39</v>
      </c>
      <c r="H1274" s="91">
        <v>31325.48</v>
      </c>
    </row>
    <row r="1275" spans="1:8" ht="47.25" x14ac:dyDescent="0.25">
      <c r="A1275" s="89" t="s">
        <v>87</v>
      </c>
      <c r="B1275" s="90" t="s">
        <v>978</v>
      </c>
      <c r="C1275" s="90" t="s">
        <v>617</v>
      </c>
      <c r="D1275" s="90" t="s">
        <v>621</v>
      </c>
      <c r="E1275" s="90" t="s">
        <v>88</v>
      </c>
      <c r="F1275" s="91">
        <v>27316.07</v>
      </c>
      <c r="G1275" s="91">
        <v>29262.39</v>
      </c>
      <c r="H1275" s="91">
        <v>31325.48</v>
      </c>
    </row>
    <row r="1276" spans="1:8" ht="31.5" x14ac:dyDescent="0.25">
      <c r="A1276" s="89" t="s">
        <v>622</v>
      </c>
      <c r="B1276" s="90" t="s">
        <v>978</v>
      </c>
      <c r="C1276" s="90" t="s">
        <v>617</v>
      </c>
      <c r="D1276" s="90" t="s">
        <v>623</v>
      </c>
      <c r="E1276" s="90"/>
      <c r="F1276" s="91">
        <v>21698.44</v>
      </c>
      <c r="G1276" s="91">
        <v>3322.5</v>
      </c>
      <c r="H1276" s="91">
        <v>3322.5</v>
      </c>
    </row>
    <row r="1277" spans="1:8" ht="47.25" x14ac:dyDescent="0.25">
      <c r="A1277" s="89" t="s">
        <v>87</v>
      </c>
      <c r="B1277" s="90" t="s">
        <v>978</v>
      </c>
      <c r="C1277" s="90" t="s">
        <v>617</v>
      </c>
      <c r="D1277" s="90" t="s">
        <v>623</v>
      </c>
      <c r="E1277" s="90" t="s">
        <v>88</v>
      </c>
      <c r="F1277" s="91">
        <v>21698.44</v>
      </c>
      <c r="G1277" s="91">
        <v>3322.5</v>
      </c>
      <c r="H1277" s="91">
        <v>3322.5</v>
      </c>
    </row>
    <row r="1278" spans="1:8" ht="63" x14ac:dyDescent="0.25">
      <c r="A1278" s="89" t="s">
        <v>624</v>
      </c>
      <c r="B1278" s="90" t="s">
        <v>978</v>
      </c>
      <c r="C1278" s="90" t="s">
        <v>617</v>
      </c>
      <c r="D1278" s="90" t="s">
        <v>625</v>
      </c>
      <c r="E1278" s="90"/>
      <c r="F1278" s="91">
        <v>28268.36</v>
      </c>
      <c r="G1278" s="91">
        <v>22866.15</v>
      </c>
      <c r="H1278" s="91">
        <v>22866.15</v>
      </c>
    </row>
    <row r="1279" spans="1:8" ht="47.25" x14ac:dyDescent="0.25">
      <c r="A1279" s="89" t="s">
        <v>87</v>
      </c>
      <c r="B1279" s="90" t="s">
        <v>978</v>
      </c>
      <c r="C1279" s="90" t="s">
        <v>617</v>
      </c>
      <c r="D1279" s="90" t="s">
        <v>625</v>
      </c>
      <c r="E1279" s="90" t="s">
        <v>88</v>
      </c>
      <c r="F1279" s="91">
        <v>28268.36</v>
      </c>
      <c r="G1279" s="91">
        <v>22866.15</v>
      </c>
      <c r="H1279" s="91">
        <v>22866.15</v>
      </c>
    </row>
    <row r="1280" spans="1:8" ht="31.5" x14ac:dyDescent="0.25">
      <c r="A1280" s="89" t="s">
        <v>626</v>
      </c>
      <c r="B1280" s="90" t="s">
        <v>978</v>
      </c>
      <c r="C1280" s="90" t="s">
        <v>617</v>
      </c>
      <c r="D1280" s="90" t="s">
        <v>627</v>
      </c>
      <c r="E1280" s="90"/>
      <c r="F1280" s="91">
        <v>6913.8</v>
      </c>
      <c r="G1280" s="91">
        <v>7425.62</v>
      </c>
      <c r="H1280" s="91">
        <v>7756.16</v>
      </c>
    </row>
    <row r="1281" spans="1:8" ht="63" x14ac:dyDescent="0.25">
      <c r="A1281" s="89" t="s">
        <v>634</v>
      </c>
      <c r="B1281" s="90" t="s">
        <v>978</v>
      </c>
      <c r="C1281" s="90" t="s">
        <v>617</v>
      </c>
      <c r="D1281" s="90" t="s">
        <v>635</v>
      </c>
      <c r="E1281" s="90"/>
      <c r="F1281" s="91">
        <v>6913.8</v>
      </c>
      <c r="G1281" s="91">
        <v>7225.62</v>
      </c>
      <c r="H1281" s="91">
        <v>7556.16</v>
      </c>
    </row>
    <row r="1282" spans="1:8" ht="47.25" x14ac:dyDescent="0.25">
      <c r="A1282" s="89" t="s">
        <v>87</v>
      </c>
      <c r="B1282" s="90" t="s">
        <v>978</v>
      </c>
      <c r="C1282" s="90" t="s">
        <v>617</v>
      </c>
      <c r="D1282" s="90" t="s">
        <v>635</v>
      </c>
      <c r="E1282" s="90" t="s">
        <v>88</v>
      </c>
      <c r="F1282" s="91">
        <v>6913.8</v>
      </c>
      <c r="G1282" s="91">
        <v>7225.62</v>
      </c>
      <c r="H1282" s="91">
        <v>7556.16</v>
      </c>
    </row>
    <row r="1283" spans="1:8" ht="31.5" x14ac:dyDescent="0.25">
      <c r="A1283" s="89" t="s">
        <v>636</v>
      </c>
      <c r="B1283" s="90" t="s">
        <v>978</v>
      </c>
      <c r="C1283" s="90" t="s">
        <v>617</v>
      </c>
      <c r="D1283" s="90" t="s">
        <v>637</v>
      </c>
      <c r="E1283" s="90"/>
      <c r="F1283" s="91">
        <v>0</v>
      </c>
      <c r="G1283" s="91">
        <v>200</v>
      </c>
      <c r="H1283" s="91">
        <v>200</v>
      </c>
    </row>
    <row r="1284" spans="1:8" ht="47.25" x14ac:dyDescent="0.25">
      <c r="A1284" s="89" t="s">
        <v>87</v>
      </c>
      <c r="B1284" s="90" t="s">
        <v>978</v>
      </c>
      <c r="C1284" s="90" t="s">
        <v>617</v>
      </c>
      <c r="D1284" s="90" t="s">
        <v>637</v>
      </c>
      <c r="E1284" s="90" t="s">
        <v>88</v>
      </c>
      <c r="F1284" s="91">
        <v>0</v>
      </c>
      <c r="G1284" s="91">
        <v>200</v>
      </c>
      <c r="H1284" s="91">
        <v>200</v>
      </c>
    </row>
    <row r="1285" spans="1:8" ht="47.25" x14ac:dyDescent="0.25">
      <c r="A1285" s="89" t="s">
        <v>638</v>
      </c>
      <c r="B1285" s="90" t="s">
        <v>978</v>
      </c>
      <c r="C1285" s="90" t="s">
        <v>617</v>
      </c>
      <c r="D1285" s="90" t="s">
        <v>639</v>
      </c>
      <c r="E1285" s="90"/>
      <c r="F1285" s="91">
        <v>13822.54</v>
      </c>
      <c r="G1285" s="91">
        <v>14427.84</v>
      </c>
      <c r="H1285" s="91">
        <v>15069.45</v>
      </c>
    </row>
    <row r="1286" spans="1:8" ht="63" x14ac:dyDescent="0.25">
      <c r="A1286" s="89" t="s">
        <v>640</v>
      </c>
      <c r="B1286" s="90" t="s">
        <v>978</v>
      </c>
      <c r="C1286" s="90" t="s">
        <v>617</v>
      </c>
      <c r="D1286" s="90" t="s">
        <v>641</v>
      </c>
      <c r="E1286" s="90"/>
      <c r="F1286" s="91">
        <v>13582.54</v>
      </c>
      <c r="G1286" s="91">
        <v>14187.84</v>
      </c>
      <c r="H1286" s="91">
        <v>14829.45</v>
      </c>
    </row>
    <row r="1287" spans="1:8" ht="47.25" x14ac:dyDescent="0.25">
      <c r="A1287" s="89" t="s">
        <v>87</v>
      </c>
      <c r="B1287" s="90" t="s">
        <v>978</v>
      </c>
      <c r="C1287" s="90" t="s">
        <v>617</v>
      </c>
      <c r="D1287" s="90" t="s">
        <v>641</v>
      </c>
      <c r="E1287" s="90" t="s">
        <v>88</v>
      </c>
      <c r="F1287" s="91">
        <v>13582.54</v>
      </c>
      <c r="G1287" s="91">
        <v>14187.84</v>
      </c>
      <c r="H1287" s="91">
        <v>14829.45</v>
      </c>
    </row>
    <row r="1288" spans="1:8" ht="47.25" x14ac:dyDescent="0.25">
      <c r="A1288" s="89" t="s">
        <v>642</v>
      </c>
      <c r="B1288" s="90" t="s">
        <v>978</v>
      </c>
      <c r="C1288" s="90" t="s">
        <v>617</v>
      </c>
      <c r="D1288" s="90" t="s">
        <v>643</v>
      </c>
      <c r="E1288" s="90"/>
      <c r="F1288" s="91">
        <v>240</v>
      </c>
      <c r="G1288" s="91">
        <v>240</v>
      </c>
      <c r="H1288" s="91">
        <v>240</v>
      </c>
    </row>
    <row r="1289" spans="1:8" ht="31.5" x14ac:dyDescent="0.25">
      <c r="A1289" s="89" t="s">
        <v>494</v>
      </c>
      <c r="B1289" s="90" t="s">
        <v>978</v>
      </c>
      <c r="C1289" s="90" t="s">
        <v>617</v>
      </c>
      <c r="D1289" s="90" t="s">
        <v>643</v>
      </c>
      <c r="E1289" s="90" t="s">
        <v>495</v>
      </c>
      <c r="F1289" s="91">
        <v>240</v>
      </c>
      <c r="G1289" s="91">
        <v>240</v>
      </c>
      <c r="H1289" s="91">
        <v>240</v>
      </c>
    </row>
    <row r="1290" spans="1:8" ht="47.25" x14ac:dyDescent="0.25">
      <c r="A1290" s="89" t="s">
        <v>666</v>
      </c>
      <c r="B1290" s="90" t="s">
        <v>978</v>
      </c>
      <c r="C1290" s="90" t="s">
        <v>617</v>
      </c>
      <c r="D1290" s="90" t="s">
        <v>65</v>
      </c>
      <c r="E1290" s="90"/>
      <c r="F1290" s="91">
        <v>83560.36</v>
      </c>
      <c r="G1290" s="91">
        <v>65921.440000000002</v>
      </c>
      <c r="H1290" s="91">
        <v>65921.440000000002</v>
      </c>
    </row>
    <row r="1291" spans="1:8" ht="31.5" x14ac:dyDescent="0.25">
      <c r="A1291" s="89" t="s">
        <v>667</v>
      </c>
      <c r="B1291" s="90" t="s">
        <v>978</v>
      </c>
      <c r="C1291" s="90" t="s">
        <v>617</v>
      </c>
      <c r="D1291" s="90" t="s">
        <v>668</v>
      </c>
      <c r="E1291" s="90"/>
      <c r="F1291" s="91">
        <v>83560.36</v>
      </c>
      <c r="G1291" s="91">
        <v>65921.440000000002</v>
      </c>
      <c r="H1291" s="91">
        <v>65921.440000000002</v>
      </c>
    </row>
    <row r="1292" spans="1:8" ht="141.75" x14ac:dyDescent="0.25">
      <c r="A1292" s="92" t="s">
        <v>669</v>
      </c>
      <c r="B1292" s="90" t="s">
        <v>978</v>
      </c>
      <c r="C1292" s="90" t="s">
        <v>617</v>
      </c>
      <c r="D1292" s="90" t="s">
        <v>670</v>
      </c>
      <c r="E1292" s="90"/>
      <c r="F1292" s="91">
        <v>17638.919999999998</v>
      </c>
      <c r="G1292" s="91">
        <v>0</v>
      </c>
      <c r="H1292" s="91">
        <v>0</v>
      </c>
    </row>
    <row r="1293" spans="1:8" ht="47.25" x14ac:dyDescent="0.25">
      <c r="A1293" s="89" t="s">
        <v>87</v>
      </c>
      <c r="B1293" s="90" t="s">
        <v>978</v>
      </c>
      <c r="C1293" s="90" t="s">
        <v>617</v>
      </c>
      <c r="D1293" s="90" t="s">
        <v>670</v>
      </c>
      <c r="E1293" s="90" t="s">
        <v>88</v>
      </c>
      <c r="F1293" s="91">
        <v>17638.919999999998</v>
      </c>
      <c r="G1293" s="91">
        <v>0</v>
      </c>
      <c r="H1293" s="91">
        <v>0</v>
      </c>
    </row>
    <row r="1294" spans="1:8" ht="47.25" x14ac:dyDescent="0.25">
      <c r="A1294" s="89" t="s">
        <v>685</v>
      </c>
      <c r="B1294" s="90" t="s">
        <v>978</v>
      </c>
      <c r="C1294" s="90" t="s">
        <v>617</v>
      </c>
      <c r="D1294" s="90" t="s">
        <v>686</v>
      </c>
      <c r="E1294" s="90"/>
      <c r="F1294" s="91">
        <v>18880.57</v>
      </c>
      <c r="G1294" s="91">
        <v>18880.57</v>
      </c>
      <c r="H1294" s="91">
        <v>18880.57</v>
      </c>
    </row>
    <row r="1295" spans="1:8" ht="47.25" x14ac:dyDescent="0.25">
      <c r="A1295" s="89" t="s">
        <v>87</v>
      </c>
      <c r="B1295" s="90" t="s">
        <v>978</v>
      </c>
      <c r="C1295" s="90" t="s">
        <v>617</v>
      </c>
      <c r="D1295" s="90" t="s">
        <v>686</v>
      </c>
      <c r="E1295" s="90" t="s">
        <v>88</v>
      </c>
      <c r="F1295" s="91">
        <v>18880.57</v>
      </c>
      <c r="G1295" s="91">
        <v>18880.57</v>
      </c>
      <c r="H1295" s="91">
        <v>18880.57</v>
      </c>
    </row>
    <row r="1296" spans="1:8" ht="63" x14ac:dyDescent="0.25">
      <c r="A1296" s="89" t="s">
        <v>687</v>
      </c>
      <c r="B1296" s="90" t="s">
        <v>978</v>
      </c>
      <c r="C1296" s="90" t="s">
        <v>617</v>
      </c>
      <c r="D1296" s="90" t="s">
        <v>688</v>
      </c>
      <c r="E1296" s="90"/>
      <c r="F1296" s="91">
        <v>47040.86</v>
      </c>
      <c r="G1296" s="91">
        <v>47040.86</v>
      </c>
      <c r="H1296" s="91">
        <v>47040.86</v>
      </c>
    </row>
    <row r="1297" spans="1:8" ht="47.25" x14ac:dyDescent="0.25">
      <c r="A1297" s="89" t="s">
        <v>87</v>
      </c>
      <c r="B1297" s="90" t="s">
        <v>978</v>
      </c>
      <c r="C1297" s="90" t="s">
        <v>617</v>
      </c>
      <c r="D1297" s="90" t="s">
        <v>688</v>
      </c>
      <c r="E1297" s="90" t="s">
        <v>88</v>
      </c>
      <c r="F1297" s="91">
        <v>47040.86</v>
      </c>
      <c r="G1297" s="91">
        <v>47040.86</v>
      </c>
      <c r="H1297" s="91">
        <v>47040.86</v>
      </c>
    </row>
    <row r="1298" spans="1:8" ht="31.5" x14ac:dyDescent="0.25">
      <c r="A1298" s="89" t="s">
        <v>880</v>
      </c>
      <c r="B1298" s="90" t="s">
        <v>978</v>
      </c>
      <c r="C1298" s="90" t="s">
        <v>617</v>
      </c>
      <c r="D1298" s="90" t="s">
        <v>69</v>
      </c>
      <c r="E1298" s="90"/>
      <c r="F1298" s="91">
        <v>44747.22</v>
      </c>
      <c r="G1298" s="91">
        <v>43901.31</v>
      </c>
      <c r="H1298" s="91">
        <v>43915.58</v>
      </c>
    </row>
    <row r="1299" spans="1:8" ht="47.25" x14ac:dyDescent="0.25">
      <c r="A1299" s="89" t="s">
        <v>881</v>
      </c>
      <c r="B1299" s="90" t="s">
        <v>978</v>
      </c>
      <c r="C1299" s="90" t="s">
        <v>617</v>
      </c>
      <c r="D1299" s="90" t="s">
        <v>882</v>
      </c>
      <c r="E1299" s="90"/>
      <c r="F1299" s="91">
        <v>44747.22</v>
      </c>
      <c r="G1299" s="91">
        <v>43901.31</v>
      </c>
      <c r="H1299" s="91">
        <v>43915.58</v>
      </c>
    </row>
    <row r="1300" spans="1:8" ht="31.5" x14ac:dyDescent="0.25">
      <c r="A1300" s="89" t="s">
        <v>889</v>
      </c>
      <c r="B1300" s="90" t="s">
        <v>978</v>
      </c>
      <c r="C1300" s="90" t="s">
        <v>617</v>
      </c>
      <c r="D1300" s="90" t="s">
        <v>890</v>
      </c>
      <c r="E1300" s="90"/>
      <c r="F1300" s="91">
        <v>42125.5</v>
      </c>
      <c r="G1300" s="91">
        <v>42125.5</v>
      </c>
      <c r="H1300" s="91">
        <v>42125.5</v>
      </c>
    </row>
    <row r="1301" spans="1:8" ht="94.5" x14ac:dyDescent="0.25">
      <c r="A1301" s="89" t="s">
        <v>887</v>
      </c>
      <c r="B1301" s="90" t="s">
        <v>978</v>
      </c>
      <c r="C1301" s="90" t="s">
        <v>617</v>
      </c>
      <c r="D1301" s="90" t="s">
        <v>890</v>
      </c>
      <c r="E1301" s="90" t="s">
        <v>888</v>
      </c>
      <c r="F1301" s="91">
        <v>42125.5</v>
      </c>
      <c r="G1301" s="91">
        <v>42125.5</v>
      </c>
      <c r="H1301" s="91">
        <v>42125.5</v>
      </c>
    </row>
    <row r="1302" spans="1:8" ht="47.25" x14ac:dyDescent="0.25">
      <c r="A1302" s="89" t="s">
        <v>899</v>
      </c>
      <c r="B1302" s="90" t="s">
        <v>978</v>
      </c>
      <c r="C1302" s="90" t="s">
        <v>617</v>
      </c>
      <c r="D1302" s="90" t="s">
        <v>900</v>
      </c>
      <c r="E1302" s="90"/>
      <c r="F1302" s="91">
        <v>1762.5</v>
      </c>
      <c r="G1302" s="91">
        <v>898.5</v>
      </c>
      <c r="H1302" s="91">
        <v>898.5</v>
      </c>
    </row>
    <row r="1303" spans="1:8" ht="94.5" x14ac:dyDescent="0.25">
      <c r="A1303" s="89" t="s">
        <v>887</v>
      </c>
      <c r="B1303" s="90" t="s">
        <v>978</v>
      </c>
      <c r="C1303" s="90" t="s">
        <v>617</v>
      </c>
      <c r="D1303" s="90" t="s">
        <v>900</v>
      </c>
      <c r="E1303" s="90" t="s">
        <v>888</v>
      </c>
      <c r="F1303" s="91">
        <v>20</v>
      </c>
      <c r="G1303" s="91">
        <v>20</v>
      </c>
      <c r="H1303" s="91">
        <v>20</v>
      </c>
    </row>
    <row r="1304" spans="1:8" ht="47.25" x14ac:dyDescent="0.25">
      <c r="A1304" s="89" t="s">
        <v>79</v>
      </c>
      <c r="B1304" s="90" t="s">
        <v>978</v>
      </c>
      <c r="C1304" s="90" t="s">
        <v>617</v>
      </c>
      <c r="D1304" s="90" t="s">
        <v>900</v>
      </c>
      <c r="E1304" s="90" t="s">
        <v>80</v>
      </c>
      <c r="F1304" s="91">
        <v>1742.5</v>
      </c>
      <c r="G1304" s="91">
        <v>878.5</v>
      </c>
      <c r="H1304" s="91">
        <v>878.5</v>
      </c>
    </row>
    <row r="1305" spans="1:8" ht="63" x14ac:dyDescent="0.25">
      <c r="A1305" s="89" t="s">
        <v>687</v>
      </c>
      <c r="B1305" s="90" t="s">
        <v>978</v>
      </c>
      <c r="C1305" s="90" t="s">
        <v>617</v>
      </c>
      <c r="D1305" s="90" t="s">
        <v>912</v>
      </c>
      <c r="E1305" s="90"/>
      <c r="F1305" s="91">
        <v>560.35</v>
      </c>
      <c r="G1305" s="91">
        <v>560.35</v>
      </c>
      <c r="H1305" s="91">
        <v>560.35</v>
      </c>
    </row>
    <row r="1306" spans="1:8" ht="94.5" x14ac:dyDescent="0.25">
      <c r="A1306" s="89" t="s">
        <v>887</v>
      </c>
      <c r="B1306" s="90" t="s">
        <v>978</v>
      </c>
      <c r="C1306" s="90" t="s">
        <v>617</v>
      </c>
      <c r="D1306" s="90" t="s">
        <v>912</v>
      </c>
      <c r="E1306" s="90" t="s">
        <v>888</v>
      </c>
      <c r="F1306" s="91">
        <v>560.35</v>
      </c>
      <c r="G1306" s="91">
        <v>560.35</v>
      </c>
      <c r="H1306" s="91">
        <v>560.35</v>
      </c>
    </row>
    <row r="1307" spans="1:8" ht="63" x14ac:dyDescent="0.25">
      <c r="A1307" s="89" t="s">
        <v>691</v>
      </c>
      <c r="B1307" s="90" t="s">
        <v>978</v>
      </c>
      <c r="C1307" s="90" t="s">
        <v>617</v>
      </c>
      <c r="D1307" s="90" t="s">
        <v>913</v>
      </c>
      <c r="E1307" s="90"/>
      <c r="F1307" s="91">
        <v>298.86</v>
      </c>
      <c r="G1307" s="91">
        <v>316.95999999999998</v>
      </c>
      <c r="H1307" s="91">
        <v>331.22</v>
      </c>
    </row>
    <row r="1308" spans="1:8" ht="94.5" x14ac:dyDescent="0.25">
      <c r="A1308" s="89" t="s">
        <v>887</v>
      </c>
      <c r="B1308" s="90" t="s">
        <v>978</v>
      </c>
      <c r="C1308" s="90" t="s">
        <v>617</v>
      </c>
      <c r="D1308" s="90" t="s">
        <v>913</v>
      </c>
      <c r="E1308" s="90" t="s">
        <v>888</v>
      </c>
      <c r="F1308" s="91">
        <v>288.86</v>
      </c>
      <c r="G1308" s="91">
        <v>306.95999999999998</v>
      </c>
      <c r="H1308" s="91">
        <v>321.22000000000003</v>
      </c>
    </row>
    <row r="1309" spans="1:8" ht="47.25" x14ac:dyDescent="0.25">
      <c r="A1309" s="89" t="s">
        <v>79</v>
      </c>
      <c r="B1309" s="90" t="s">
        <v>978</v>
      </c>
      <c r="C1309" s="90" t="s">
        <v>617</v>
      </c>
      <c r="D1309" s="90" t="s">
        <v>913</v>
      </c>
      <c r="E1309" s="90" t="s">
        <v>80</v>
      </c>
      <c r="F1309" s="91">
        <v>10</v>
      </c>
      <c r="G1309" s="91">
        <v>10</v>
      </c>
      <c r="H1309" s="91">
        <v>10</v>
      </c>
    </row>
    <row r="1310" spans="1:8" ht="15.75" x14ac:dyDescent="0.25">
      <c r="A1310" s="89" t="s">
        <v>630</v>
      </c>
      <c r="B1310" s="90" t="s">
        <v>978</v>
      </c>
      <c r="C1310" s="90" t="s">
        <v>631</v>
      </c>
      <c r="D1310" s="90"/>
      <c r="E1310" s="90"/>
      <c r="F1310" s="91">
        <v>10782.02</v>
      </c>
      <c r="G1310" s="91">
        <v>7363.75</v>
      </c>
      <c r="H1310" s="91">
        <v>7363.69</v>
      </c>
    </row>
    <row r="1311" spans="1:8" ht="15.75" x14ac:dyDescent="0.25">
      <c r="A1311" s="89" t="s">
        <v>673</v>
      </c>
      <c r="B1311" s="90" t="s">
        <v>978</v>
      </c>
      <c r="C1311" s="90" t="s">
        <v>674</v>
      </c>
      <c r="D1311" s="90"/>
      <c r="E1311" s="90"/>
      <c r="F1311" s="91">
        <v>10782.02</v>
      </c>
      <c r="G1311" s="91">
        <v>7363.75</v>
      </c>
      <c r="H1311" s="91">
        <v>7363.69</v>
      </c>
    </row>
    <row r="1312" spans="1:8" ht="47.25" x14ac:dyDescent="0.25">
      <c r="A1312" s="89" t="s">
        <v>666</v>
      </c>
      <c r="B1312" s="90" t="s">
        <v>978</v>
      </c>
      <c r="C1312" s="90" t="s">
        <v>674</v>
      </c>
      <c r="D1312" s="90" t="s">
        <v>65</v>
      </c>
      <c r="E1312" s="90"/>
      <c r="F1312" s="91">
        <v>10782.02</v>
      </c>
      <c r="G1312" s="91">
        <v>7363.75</v>
      </c>
      <c r="H1312" s="91">
        <v>7363.69</v>
      </c>
    </row>
    <row r="1313" spans="1:8" ht="31.5" x14ac:dyDescent="0.25">
      <c r="A1313" s="89" t="s">
        <v>667</v>
      </c>
      <c r="B1313" s="90" t="s">
        <v>978</v>
      </c>
      <c r="C1313" s="90" t="s">
        <v>674</v>
      </c>
      <c r="D1313" s="90" t="s">
        <v>668</v>
      </c>
      <c r="E1313" s="90"/>
      <c r="F1313" s="91">
        <v>10782.02</v>
      </c>
      <c r="G1313" s="91">
        <v>7363.75</v>
      </c>
      <c r="H1313" s="91">
        <v>7363.69</v>
      </c>
    </row>
    <row r="1314" spans="1:8" ht="110.25" x14ac:dyDescent="0.25">
      <c r="A1314" s="89" t="s">
        <v>671</v>
      </c>
      <c r="B1314" s="90" t="s">
        <v>978</v>
      </c>
      <c r="C1314" s="90" t="s">
        <v>674</v>
      </c>
      <c r="D1314" s="90" t="s">
        <v>672</v>
      </c>
      <c r="E1314" s="90"/>
      <c r="F1314" s="91">
        <v>10782.02</v>
      </c>
      <c r="G1314" s="91">
        <v>7363.75</v>
      </c>
      <c r="H1314" s="91">
        <v>7363.69</v>
      </c>
    </row>
    <row r="1315" spans="1:8" ht="31.5" x14ac:dyDescent="0.25">
      <c r="A1315" s="89" t="s">
        <v>494</v>
      </c>
      <c r="B1315" s="90" t="s">
        <v>978</v>
      </c>
      <c r="C1315" s="90" t="s">
        <v>674</v>
      </c>
      <c r="D1315" s="90" t="s">
        <v>672</v>
      </c>
      <c r="E1315" s="90" t="s">
        <v>495</v>
      </c>
      <c r="F1315" s="91">
        <v>10782.02</v>
      </c>
      <c r="G1315" s="91">
        <v>7363.75</v>
      </c>
      <c r="H1315" s="91">
        <v>7363.69</v>
      </c>
    </row>
  </sheetData>
  <mergeCells count="4">
    <mergeCell ref="A11:H12"/>
    <mergeCell ref="A6:F6"/>
    <mergeCell ref="A10:H10"/>
    <mergeCell ref="G9:H9"/>
  </mergeCells>
  <pageMargins left="0.23622047244094491" right="0.23622047244094491" top="0.74803149606299213" bottom="0.74803149606299213" header="0.31496062992125984" footer="0.31496062992125984"/>
  <pageSetup paperSize="9" scale="75" orientation="portrait" r:id="rId1"/>
  <headerFooter differentFirst="1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I1564"/>
  <sheetViews>
    <sheetView showGridLines="0" showZeros="0" zoomScaleNormal="100" workbookViewId="0">
      <selection activeCell="E15" sqref="E15"/>
    </sheetView>
  </sheetViews>
  <sheetFormatPr defaultColWidth="8.85546875" defaultRowHeight="15.75" x14ac:dyDescent="0.25"/>
  <cols>
    <col min="1" max="1" width="40.28515625" style="20" customWidth="1"/>
    <col min="2" max="2" width="13.85546875" style="20" customWidth="1"/>
    <col min="3" max="3" width="7.42578125" style="20" customWidth="1"/>
    <col min="4" max="4" width="5.28515625" style="20" customWidth="1"/>
    <col min="5" max="5" width="14.28515625" style="20" customWidth="1"/>
    <col min="6" max="6" width="14.42578125" style="20" customWidth="1"/>
    <col min="7" max="7" width="14.7109375" style="20" customWidth="1"/>
    <col min="8" max="9" width="9.140625" style="20" customWidth="1"/>
    <col min="10" max="16384" width="8.85546875" style="20"/>
  </cols>
  <sheetData>
    <row r="1" spans="1:9" x14ac:dyDescent="0.25">
      <c r="E1" s="105" t="s">
        <v>53</v>
      </c>
      <c r="F1" s="11"/>
      <c r="G1" s="106"/>
    </row>
    <row r="2" spans="1:9" x14ac:dyDescent="0.25">
      <c r="E2" s="107" t="s">
        <v>0</v>
      </c>
      <c r="F2" s="11"/>
      <c r="G2" s="83"/>
    </row>
    <row r="3" spans="1:9" x14ac:dyDescent="0.25">
      <c r="E3" s="107" t="s">
        <v>1</v>
      </c>
      <c r="F3" s="11"/>
      <c r="G3" s="83"/>
    </row>
    <row r="4" spans="1:9" x14ac:dyDescent="0.25">
      <c r="E4" s="107" t="s">
        <v>51</v>
      </c>
      <c r="F4" s="11"/>
      <c r="G4" s="83"/>
    </row>
    <row r="6" spans="1:9" x14ac:dyDescent="0.25">
      <c r="E6" s="105" t="s">
        <v>53</v>
      </c>
      <c r="F6" s="11"/>
      <c r="G6" s="106"/>
    </row>
    <row r="7" spans="1:9" x14ac:dyDescent="0.25">
      <c r="A7" s="77"/>
      <c r="B7" s="32"/>
      <c r="C7" s="32"/>
      <c r="D7" s="32"/>
      <c r="E7" s="107" t="s">
        <v>0</v>
      </c>
      <c r="F7" s="11"/>
      <c r="G7" s="83"/>
      <c r="H7" s="81"/>
      <c r="I7" s="32"/>
    </row>
    <row r="8" spans="1:9" x14ac:dyDescent="0.25">
      <c r="A8" s="77"/>
      <c r="B8" s="32"/>
      <c r="C8" s="32"/>
      <c r="D8" s="32"/>
      <c r="E8" s="107" t="s">
        <v>1</v>
      </c>
      <c r="F8" s="11"/>
      <c r="G8" s="83"/>
      <c r="H8" s="32"/>
      <c r="I8" s="32"/>
    </row>
    <row r="9" spans="1:9" x14ac:dyDescent="0.25">
      <c r="E9" s="107" t="s">
        <v>1098</v>
      </c>
      <c r="F9" s="11"/>
      <c r="G9" s="83"/>
    </row>
    <row r="10" spans="1:9" x14ac:dyDescent="0.25">
      <c r="A10" s="145"/>
      <c r="B10" s="145"/>
      <c r="C10" s="145"/>
      <c r="D10" s="145"/>
      <c r="E10" s="145"/>
      <c r="F10" s="145"/>
      <c r="G10" s="145"/>
      <c r="H10" s="104"/>
      <c r="I10" s="104"/>
    </row>
    <row r="11" spans="1:9" ht="47.45" customHeight="1" x14ac:dyDescent="0.25">
      <c r="A11" s="146" t="s">
        <v>47</v>
      </c>
      <c r="B11" s="146"/>
      <c r="C11" s="146"/>
      <c r="D11" s="146"/>
      <c r="E11" s="146"/>
      <c r="F11" s="146"/>
      <c r="G11" s="146"/>
      <c r="H11" s="88"/>
    </row>
    <row r="12" spans="1:9" x14ac:dyDescent="0.25">
      <c r="A12" s="145"/>
      <c r="B12" s="145"/>
      <c r="C12" s="145"/>
      <c r="D12" s="145"/>
      <c r="E12" s="145"/>
      <c r="F12" s="145"/>
      <c r="G12" s="145"/>
    </row>
    <row r="13" spans="1:9" x14ac:dyDescent="0.25">
      <c r="A13" s="78"/>
      <c r="B13" s="78"/>
      <c r="C13" s="78"/>
      <c r="D13" s="78"/>
      <c r="E13" s="78"/>
      <c r="F13" s="78"/>
      <c r="G13" s="79" t="s">
        <v>16</v>
      </c>
    </row>
    <row r="14" spans="1:9" ht="31.5" x14ac:dyDescent="0.25">
      <c r="A14" s="80" t="s">
        <v>39</v>
      </c>
      <c r="B14" s="80" t="s">
        <v>42</v>
      </c>
      <c r="C14" s="80" t="s">
        <v>41</v>
      </c>
      <c r="D14" s="80" t="s">
        <v>43</v>
      </c>
      <c r="E14" s="80" t="s">
        <v>44</v>
      </c>
      <c r="F14" s="80" t="s">
        <v>45</v>
      </c>
      <c r="G14" s="80" t="s">
        <v>46</v>
      </c>
    </row>
    <row r="15" spans="1:9" x14ac:dyDescent="0.25">
      <c r="A15" s="80" t="s">
        <v>14</v>
      </c>
      <c r="B15" s="80"/>
      <c r="C15" s="80"/>
      <c r="D15" s="80"/>
      <c r="E15" s="87">
        <v>26280186.510000002</v>
      </c>
      <c r="F15" s="87">
        <v>23421371.039999999</v>
      </c>
      <c r="G15" s="87">
        <v>21244391.460000001</v>
      </c>
    </row>
    <row r="16" spans="1:9" ht="63" x14ac:dyDescent="0.25">
      <c r="A16" s="89" t="s">
        <v>70</v>
      </c>
      <c r="B16" s="90" t="s">
        <v>55</v>
      </c>
      <c r="C16" s="90"/>
      <c r="D16" s="90"/>
      <c r="E16" s="91">
        <v>88503.96</v>
      </c>
      <c r="F16" s="91">
        <v>85495.19</v>
      </c>
      <c r="G16" s="91">
        <v>91293.54</v>
      </c>
    </row>
    <row r="17" spans="1:7" ht="47.25" x14ac:dyDescent="0.25">
      <c r="A17" s="89" t="s">
        <v>71</v>
      </c>
      <c r="B17" s="90" t="s">
        <v>72</v>
      </c>
      <c r="C17" s="90"/>
      <c r="D17" s="90"/>
      <c r="E17" s="91">
        <v>6104.22</v>
      </c>
      <c r="F17" s="91">
        <v>4180.6499999999996</v>
      </c>
      <c r="G17" s="91">
        <v>5669.6</v>
      </c>
    </row>
    <row r="18" spans="1:7" ht="63" x14ac:dyDescent="0.25">
      <c r="A18" s="89" t="s">
        <v>73</v>
      </c>
      <c r="B18" s="90" t="s">
        <v>74</v>
      </c>
      <c r="C18" s="90"/>
      <c r="D18" s="90"/>
      <c r="E18" s="91">
        <v>4899.22</v>
      </c>
      <c r="F18" s="91">
        <v>2975.65</v>
      </c>
      <c r="G18" s="91">
        <v>4464.6000000000004</v>
      </c>
    </row>
    <row r="19" spans="1:7" x14ac:dyDescent="0.25">
      <c r="A19" s="89" t="s">
        <v>75</v>
      </c>
      <c r="B19" s="90" t="s">
        <v>74</v>
      </c>
      <c r="C19" s="90" t="s">
        <v>76</v>
      </c>
      <c r="D19" s="90"/>
      <c r="E19" s="91">
        <v>4899.22</v>
      </c>
      <c r="F19" s="91">
        <v>2975.65</v>
      </c>
      <c r="G19" s="91">
        <v>4464.6000000000004</v>
      </c>
    </row>
    <row r="20" spans="1:7" ht="31.5" x14ac:dyDescent="0.25">
      <c r="A20" s="89" t="s">
        <v>77</v>
      </c>
      <c r="B20" s="90" t="s">
        <v>74</v>
      </c>
      <c r="C20" s="90" t="s">
        <v>78</v>
      </c>
      <c r="D20" s="90"/>
      <c r="E20" s="91">
        <v>4899.22</v>
      </c>
      <c r="F20" s="91">
        <v>2975.65</v>
      </c>
      <c r="G20" s="91">
        <v>4464.6000000000004</v>
      </c>
    </row>
    <row r="21" spans="1:7" ht="47.25" x14ac:dyDescent="0.25">
      <c r="A21" s="89" t="s">
        <v>79</v>
      </c>
      <c r="B21" s="90" t="s">
        <v>74</v>
      </c>
      <c r="C21" s="90" t="s">
        <v>78</v>
      </c>
      <c r="D21" s="90" t="s">
        <v>80</v>
      </c>
      <c r="E21" s="91">
        <v>4899.22</v>
      </c>
      <c r="F21" s="91">
        <v>2975.65</v>
      </c>
      <c r="G21" s="91">
        <v>4464.6000000000004</v>
      </c>
    </row>
    <row r="22" spans="1:7" ht="31.5" x14ac:dyDescent="0.25">
      <c r="A22" s="89" t="s">
        <v>81</v>
      </c>
      <c r="B22" s="90" t="s">
        <v>82</v>
      </c>
      <c r="C22" s="90"/>
      <c r="D22" s="90"/>
      <c r="E22" s="91">
        <v>1205</v>
      </c>
      <c r="F22" s="91">
        <v>1205</v>
      </c>
      <c r="G22" s="91">
        <v>1205</v>
      </c>
    </row>
    <row r="23" spans="1:7" x14ac:dyDescent="0.25">
      <c r="A23" s="89" t="s">
        <v>75</v>
      </c>
      <c r="B23" s="90" t="s">
        <v>82</v>
      </c>
      <c r="C23" s="90" t="s">
        <v>76</v>
      </c>
      <c r="D23" s="90"/>
      <c r="E23" s="91">
        <v>1205</v>
      </c>
      <c r="F23" s="91">
        <v>1205</v>
      </c>
      <c r="G23" s="91">
        <v>1205</v>
      </c>
    </row>
    <row r="24" spans="1:7" ht="31.5" x14ac:dyDescent="0.25">
      <c r="A24" s="89" t="s">
        <v>77</v>
      </c>
      <c r="B24" s="90" t="s">
        <v>82</v>
      </c>
      <c r="C24" s="90" t="s">
        <v>78</v>
      </c>
      <c r="D24" s="90"/>
      <c r="E24" s="91">
        <v>1205</v>
      </c>
      <c r="F24" s="91">
        <v>1205</v>
      </c>
      <c r="G24" s="91">
        <v>1205</v>
      </c>
    </row>
    <row r="25" spans="1:7" ht="47.25" x14ac:dyDescent="0.25">
      <c r="A25" s="89" t="s">
        <v>79</v>
      </c>
      <c r="B25" s="90" t="s">
        <v>82</v>
      </c>
      <c r="C25" s="90" t="s">
        <v>78</v>
      </c>
      <c r="D25" s="90" t="s">
        <v>80</v>
      </c>
      <c r="E25" s="91">
        <v>1205</v>
      </c>
      <c r="F25" s="91">
        <v>1205</v>
      </c>
      <c r="G25" s="91">
        <v>1205</v>
      </c>
    </row>
    <row r="26" spans="1:7" ht="63" x14ac:dyDescent="0.25">
      <c r="A26" s="89" t="s">
        <v>83</v>
      </c>
      <c r="B26" s="90" t="s">
        <v>84</v>
      </c>
      <c r="C26" s="90"/>
      <c r="D26" s="90"/>
      <c r="E26" s="91">
        <v>79046.009999999995</v>
      </c>
      <c r="F26" s="91">
        <v>78515.740000000005</v>
      </c>
      <c r="G26" s="91">
        <v>82825.14</v>
      </c>
    </row>
    <row r="27" spans="1:7" ht="126" x14ac:dyDescent="0.25">
      <c r="A27" s="89" t="s">
        <v>85</v>
      </c>
      <c r="B27" s="90" t="s">
        <v>86</v>
      </c>
      <c r="C27" s="90"/>
      <c r="D27" s="90"/>
      <c r="E27" s="91">
        <v>79046.009999999995</v>
      </c>
      <c r="F27" s="91">
        <v>78515.740000000005</v>
      </c>
      <c r="G27" s="91">
        <v>82825.14</v>
      </c>
    </row>
    <row r="28" spans="1:7" x14ac:dyDescent="0.25">
      <c r="A28" s="89" t="s">
        <v>75</v>
      </c>
      <c r="B28" s="90" t="s">
        <v>86</v>
      </c>
      <c r="C28" s="90" t="s">
        <v>76</v>
      </c>
      <c r="D28" s="90"/>
      <c r="E28" s="91">
        <v>79046.009999999995</v>
      </c>
      <c r="F28" s="91">
        <v>78515.740000000005</v>
      </c>
      <c r="G28" s="91">
        <v>82825.14</v>
      </c>
    </row>
    <row r="29" spans="1:7" ht="31.5" x14ac:dyDescent="0.25">
      <c r="A29" s="89" t="s">
        <v>77</v>
      </c>
      <c r="B29" s="90" t="s">
        <v>86</v>
      </c>
      <c r="C29" s="90" t="s">
        <v>78</v>
      </c>
      <c r="D29" s="90"/>
      <c r="E29" s="91">
        <v>79046.009999999995</v>
      </c>
      <c r="F29" s="91">
        <v>78515.740000000005</v>
      </c>
      <c r="G29" s="91">
        <v>82825.14</v>
      </c>
    </row>
    <row r="30" spans="1:7" ht="63" x14ac:dyDescent="0.25">
      <c r="A30" s="89" t="s">
        <v>87</v>
      </c>
      <c r="B30" s="90" t="s">
        <v>86</v>
      </c>
      <c r="C30" s="90" t="s">
        <v>78</v>
      </c>
      <c r="D30" s="90" t="s">
        <v>88</v>
      </c>
      <c r="E30" s="91">
        <v>79046.009999999995</v>
      </c>
      <c r="F30" s="91">
        <v>78515.740000000005</v>
      </c>
      <c r="G30" s="91">
        <v>82825.14</v>
      </c>
    </row>
    <row r="31" spans="1:7" ht="78.75" x14ac:dyDescent="0.25">
      <c r="A31" s="89" t="s">
        <v>89</v>
      </c>
      <c r="B31" s="90" t="s">
        <v>90</v>
      </c>
      <c r="C31" s="90"/>
      <c r="D31" s="90"/>
      <c r="E31" s="91">
        <v>2554.9299999999998</v>
      </c>
      <c r="F31" s="91">
        <v>0</v>
      </c>
      <c r="G31" s="91">
        <v>0</v>
      </c>
    </row>
    <row r="32" spans="1:7" ht="63" x14ac:dyDescent="0.25">
      <c r="A32" s="89" t="s">
        <v>91</v>
      </c>
      <c r="B32" s="90" t="s">
        <v>92</v>
      </c>
      <c r="C32" s="90"/>
      <c r="D32" s="90"/>
      <c r="E32" s="91">
        <v>2554.9299999999998</v>
      </c>
      <c r="F32" s="91">
        <v>0</v>
      </c>
      <c r="G32" s="91">
        <v>0</v>
      </c>
    </row>
    <row r="33" spans="1:7" x14ac:dyDescent="0.25">
      <c r="A33" s="89" t="s">
        <v>75</v>
      </c>
      <c r="B33" s="90" t="s">
        <v>92</v>
      </c>
      <c r="C33" s="90" t="s">
        <v>76</v>
      </c>
      <c r="D33" s="90"/>
      <c r="E33" s="91">
        <v>2554.9299999999998</v>
      </c>
      <c r="F33" s="91">
        <v>0</v>
      </c>
      <c r="G33" s="91">
        <v>0</v>
      </c>
    </row>
    <row r="34" spans="1:7" ht="31.5" x14ac:dyDescent="0.25">
      <c r="A34" s="89" t="s">
        <v>77</v>
      </c>
      <c r="B34" s="90" t="s">
        <v>92</v>
      </c>
      <c r="C34" s="90" t="s">
        <v>78</v>
      </c>
      <c r="D34" s="90"/>
      <c r="E34" s="91">
        <v>2554.9299999999998</v>
      </c>
      <c r="F34" s="91">
        <v>0</v>
      </c>
      <c r="G34" s="91">
        <v>0</v>
      </c>
    </row>
    <row r="35" spans="1:7" ht="47.25" x14ac:dyDescent="0.25">
      <c r="A35" s="89" t="s">
        <v>79</v>
      </c>
      <c r="B35" s="90" t="s">
        <v>92</v>
      </c>
      <c r="C35" s="90" t="s">
        <v>78</v>
      </c>
      <c r="D35" s="90" t="s">
        <v>80</v>
      </c>
      <c r="E35" s="91">
        <v>2554.9299999999998</v>
      </c>
      <c r="F35" s="91">
        <v>0</v>
      </c>
      <c r="G35" s="91">
        <v>0</v>
      </c>
    </row>
    <row r="36" spans="1:7" ht="31.5" x14ac:dyDescent="0.25">
      <c r="A36" s="89" t="s">
        <v>93</v>
      </c>
      <c r="B36" s="90" t="s">
        <v>94</v>
      </c>
      <c r="C36" s="90"/>
      <c r="D36" s="90"/>
      <c r="E36" s="91">
        <v>798.8</v>
      </c>
      <c r="F36" s="91">
        <v>2798.8</v>
      </c>
      <c r="G36" s="91">
        <v>2798.8</v>
      </c>
    </row>
    <row r="37" spans="1:7" ht="47.25" x14ac:dyDescent="0.25">
      <c r="A37" s="89" t="s">
        <v>95</v>
      </c>
      <c r="B37" s="90" t="s">
        <v>96</v>
      </c>
      <c r="C37" s="90"/>
      <c r="D37" s="90"/>
      <c r="E37" s="91">
        <v>798.8</v>
      </c>
      <c r="F37" s="91">
        <v>2798.8</v>
      </c>
      <c r="G37" s="91">
        <v>2798.8</v>
      </c>
    </row>
    <row r="38" spans="1:7" x14ac:dyDescent="0.25">
      <c r="A38" s="89" t="s">
        <v>75</v>
      </c>
      <c r="B38" s="90" t="s">
        <v>96</v>
      </c>
      <c r="C38" s="90" t="s">
        <v>76</v>
      </c>
      <c r="D38" s="90"/>
      <c r="E38" s="91">
        <v>798.8</v>
      </c>
      <c r="F38" s="91">
        <v>2798.8</v>
      </c>
      <c r="G38" s="91">
        <v>2798.8</v>
      </c>
    </row>
    <row r="39" spans="1:7" ht="31.5" x14ac:dyDescent="0.25">
      <c r="A39" s="89" t="s">
        <v>77</v>
      </c>
      <c r="B39" s="90" t="s">
        <v>96</v>
      </c>
      <c r="C39" s="90" t="s">
        <v>78</v>
      </c>
      <c r="D39" s="90"/>
      <c r="E39" s="91">
        <v>798.8</v>
      </c>
      <c r="F39" s="91">
        <v>2798.8</v>
      </c>
      <c r="G39" s="91">
        <v>2798.8</v>
      </c>
    </row>
    <row r="40" spans="1:7" ht="47.25" x14ac:dyDescent="0.25">
      <c r="A40" s="89" t="s">
        <v>79</v>
      </c>
      <c r="B40" s="90" t="s">
        <v>96</v>
      </c>
      <c r="C40" s="90" t="s">
        <v>78</v>
      </c>
      <c r="D40" s="90" t="s">
        <v>80</v>
      </c>
      <c r="E40" s="91">
        <v>798.8</v>
      </c>
      <c r="F40" s="91">
        <v>2798.8</v>
      </c>
      <c r="G40" s="91">
        <v>2798.8</v>
      </c>
    </row>
    <row r="41" spans="1:7" ht="110.25" x14ac:dyDescent="0.25">
      <c r="A41" s="89" t="s">
        <v>97</v>
      </c>
      <c r="B41" s="90" t="s">
        <v>56</v>
      </c>
      <c r="C41" s="90"/>
      <c r="D41" s="90"/>
      <c r="E41" s="91">
        <v>278045.31</v>
      </c>
      <c r="F41" s="91">
        <v>201270.86</v>
      </c>
      <c r="G41" s="91">
        <v>8084</v>
      </c>
    </row>
    <row r="42" spans="1:7" x14ac:dyDescent="0.25">
      <c r="A42" s="89" t="s">
        <v>98</v>
      </c>
      <c r="B42" s="90" t="s">
        <v>99</v>
      </c>
      <c r="C42" s="90"/>
      <c r="D42" s="90"/>
      <c r="E42" s="91">
        <v>271186.39</v>
      </c>
      <c r="F42" s="91">
        <v>190380.86</v>
      </c>
      <c r="G42" s="91">
        <v>6094</v>
      </c>
    </row>
    <row r="43" spans="1:7" ht="31.5" x14ac:dyDescent="0.25">
      <c r="A43" s="89" t="s">
        <v>100</v>
      </c>
      <c r="B43" s="90" t="s">
        <v>101</v>
      </c>
      <c r="C43" s="90"/>
      <c r="D43" s="90"/>
      <c r="E43" s="91">
        <v>0</v>
      </c>
      <c r="F43" s="91">
        <v>20066.38</v>
      </c>
      <c r="G43" s="91">
        <v>0</v>
      </c>
    </row>
    <row r="44" spans="1:7" ht="31.5" x14ac:dyDescent="0.25">
      <c r="A44" s="89" t="s">
        <v>102</v>
      </c>
      <c r="B44" s="90" t="s">
        <v>101</v>
      </c>
      <c r="C44" s="90" t="s">
        <v>103</v>
      </c>
      <c r="D44" s="90"/>
      <c r="E44" s="91">
        <v>0</v>
      </c>
      <c r="F44" s="91">
        <v>20066.38</v>
      </c>
      <c r="G44" s="91">
        <v>0</v>
      </c>
    </row>
    <row r="45" spans="1:7" x14ac:dyDescent="0.25">
      <c r="A45" s="89" t="s">
        <v>104</v>
      </c>
      <c r="B45" s="90" t="s">
        <v>101</v>
      </c>
      <c r="C45" s="90" t="s">
        <v>105</v>
      </c>
      <c r="D45" s="90"/>
      <c r="E45" s="91">
        <v>0</v>
      </c>
      <c r="F45" s="91">
        <v>20066.38</v>
      </c>
      <c r="G45" s="91">
        <v>0</v>
      </c>
    </row>
    <row r="46" spans="1:7" ht="47.25" x14ac:dyDescent="0.25">
      <c r="A46" s="89" t="s">
        <v>106</v>
      </c>
      <c r="B46" s="90" t="s">
        <v>101</v>
      </c>
      <c r="C46" s="90" t="s">
        <v>105</v>
      </c>
      <c r="D46" s="90" t="s">
        <v>107</v>
      </c>
      <c r="E46" s="91">
        <v>0</v>
      </c>
      <c r="F46" s="91">
        <v>20066.38</v>
      </c>
      <c r="G46" s="91">
        <v>0</v>
      </c>
    </row>
    <row r="47" spans="1:7" ht="78.75" x14ac:dyDescent="0.25">
      <c r="A47" s="89" t="s">
        <v>108</v>
      </c>
      <c r="B47" s="90" t="s">
        <v>109</v>
      </c>
      <c r="C47" s="90"/>
      <c r="D47" s="90"/>
      <c r="E47" s="91">
        <v>72567.78</v>
      </c>
      <c r="F47" s="91">
        <v>0</v>
      </c>
      <c r="G47" s="91">
        <v>0</v>
      </c>
    </row>
    <row r="48" spans="1:7" ht="31.5" x14ac:dyDescent="0.25">
      <c r="A48" s="89" t="s">
        <v>102</v>
      </c>
      <c r="B48" s="90" t="s">
        <v>109</v>
      </c>
      <c r="C48" s="90" t="s">
        <v>103</v>
      </c>
      <c r="D48" s="90"/>
      <c r="E48" s="91">
        <v>72567.78</v>
      </c>
      <c r="F48" s="91">
        <v>0</v>
      </c>
      <c r="G48" s="91">
        <v>0</v>
      </c>
    </row>
    <row r="49" spans="1:7" x14ac:dyDescent="0.25">
      <c r="A49" s="89" t="s">
        <v>104</v>
      </c>
      <c r="B49" s="90" t="s">
        <v>109</v>
      </c>
      <c r="C49" s="90" t="s">
        <v>105</v>
      </c>
      <c r="D49" s="90"/>
      <c r="E49" s="91">
        <v>72567.78</v>
      </c>
      <c r="F49" s="91">
        <v>0</v>
      </c>
      <c r="G49" s="91">
        <v>0</v>
      </c>
    </row>
    <row r="50" spans="1:7" ht="47.25" x14ac:dyDescent="0.25">
      <c r="A50" s="89" t="s">
        <v>106</v>
      </c>
      <c r="B50" s="90" t="s">
        <v>109</v>
      </c>
      <c r="C50" s="90" t="s">
        <v>105</v>
      </c>
      <c r="D50" s="90" t="s">
        <v>107</v>
      </c>
      <c r="E50" s="91">
        <v>72567.78</v>
      </c>
      <c r="F50" s="91">
        <v>0</v>
      </c>
      <c r="G50" s="91">
        <v>0</v>
      </c>
    </row>
    <row r="51" spans="1:7" ht="63" x14ac:dyDescent="0.25">
      <c r="A51" s="89" t="s">
        <v>110</v>
      </c>
      <c r="B51" s="90" t="s">
        <v>111</v>
      </c>
      <c r="C51" s="90"/>
      <c r="D51" s="90"/>
      <c r="E51" s="91">
        <v>21509.99</v>
      </c>
      <c r="F51" s="91">
        <v>0</v>
      </c>
      <c r="G51" s="91">
        <v>0</v>
      </c>
    </row>
    <row r="52" spans="1:7" ht="31.5" x14ac:dyDescent="0.25">
      <c r="A52" s="89" t="s">
        <v>102</v>
      </c>
      <c r="B52" s="90" t="s">
        <v>111</v>
      </c>
      <c r="C52" s="90" t="s">
        <v>103</v>
      </c>
      <c r="D52" s="90"/>
      <c r="E52" s="91">
        <v>21509.99</v>
      </c>
      <c r="F52" s="91">
        <v>0</v>
      </c>
      <c r="G52" s="91">
        <v>0</v>
      </c>
    </row>
    <row r="53" spans="1:7" x14ac:dyDescent="0.25">
      <c r="A53" s="89" t="s">
        <v>104</v>
      </c>
      <c r="B53" s="90" t="s">
        <v>111</v>
      </c>
      <c r="C53" s="90" t="s">
        <v>105</v>
      </c>
      <c r="D53" s="90"/>
      <c r="E53" s="91">
        <v>21509.99</v>
      </c>
      <c r="F53" s="91">
        <v>0</v>
      </c>
      <c r="G53" s="91">
        <v>0</v>
      </c>
    </row>
    <row r="54" spans="1:7" ht="47.25" x14ac:dyDescent="0.25">
      <c r="A54" s="89" t="s">
        <v>106</v>
      </c>
      <c r="B54" s="90" t="s">
        <v>111</v>
      </c>
      <c r="C54" s="90" t="s">
        <v>105</v>
      </c>
      <c r="D54" s="90" t="s">
        <v>107</v>
      </c>
      <c r="E54" s="91">
        <v>21509.99</v>
      </c>
      <c r="F54" s="91">
        <v>0</v>
      </c>
      <c r="G54" s="91">
        <v>0</v>
      </c>
    </row>
    <row r="55" spans="1:7" ht="63" x14ac:dyDescent="0.25">
      <c r="A55" s="89" t="s">
        <v>112</v>
      </c>
      <c r="B55" s="90" t="s">
        <v>113</v>
      </c>
      <c r="C55" s="90"/>
      <c r="D55" s="90"/>
      <c r="E55" s="91">
        <v>8554</v>
      </c>
      <c r="F55" s="91">
        <v>0</v>
      </c>
      <c r="G55" s="91">
        <v>0</v>
      </c>
    </row>
    <row r="56" spans="1:7" ht="31.5" x14ac:dyDescent="0.25">
      <c r="A56" s="89" t="s">
        <v>102</v>
      </c>
      <c r="B56" s="90" t="s">
        <v>113</v>
      </c>
      <c r="C56" s="90" t="s">
        <v>103</v>
      </c>
      <c r="D56" s="90"/>
      <c r="E56" s="91">
        <v>8554</v>
      </c>
      <c r="F56" s="91">
        <v>0</v>
      </c>
      <c r="G56" s="91">
        <v>0</v>
      </c>
    </row>
    <row r="57" spans="1:7" x14ac:dyDescent="0.25">
      <c r="A57" s="89" t="s">
        <v>104</v>
      </c>
      <c r="B57" s="90" t="s">
        <v>113</v>
      </c>
      <c r="C57" s="90" t="s">
        <v>105</v>
      </c>
      <c r="D57" s="90"/>
      <c r="E57" s="91">
        <v>8554</v>
      </c>
      <c r="F57" s="91">
        <v>0</v>
      </c>
      <c r="G57" s="91">
        <v>0</v>
      </c>
    </row>
    <row r="58" spans="1:7" ht="47.25" x14ac:dyDescent="0.25">
      <c r="A58" s="89" t="s">
        <v>106</v>
      </c>
      <c r="B58" s="90" t="s">
        <v>113</v>
      </c>
      <c r="C58" s="90" t="s">
        <v>105</v>
      </c>
      <c r="D58" s="90" t="s">
        <v>107</v>
      </c>
      <c r="E58" s="91">
        <v>8554</v>
      </c>
      <c r="F58" s="91">
        <v>0</v>
      </c>
      <c r="G58" s="91">
        <v>0</v>
      </c>
    </row>
    <row r="59" spans="1:7" ht="78.75" x14ac:dyDescent="0.25">
      <c r="A59" s="89" t="s">
        <v>114</v>
      </c>
      <c r="B59" s="90" t="s">
        <v>115</v>
      </c>
      <c r="C59" s="90"/>
      <c r="D59" s="90"/>
      <c r="E59" s="91">
        <v>18713.57</v>
      </c>
      <c r="F59" s="91">
        <v>0</v>
      </c>
      <c r="G59" s="91">
        <v>0</v>
      </c>
    </row>
    <row r="60" spans="1:7" ht="31.5" x14ac:dyDescent="0.25">
      <c r="A60" s="89" t="s">
        <v>102</v>
      </c>
      <c r="B60" s="90" t="s">
        <v>115</v>
      </c>
      <c r="C60" s="90" t="s">
        <v>103</v>
      </c>
      <c r="D60" s="90"/>
      <c r="E60" s="91">
        <v>18713.57</v>
      </c>
      <c r="F60" s="91">
        <v>0</v>
      </c>
      <c r="G60" s="91">
        <v>0</v>
      </c>
    </row>
    <row r="61" spans="1:7" x14ac:dyDescent="0.25">
      <c r="A61" s="89" t="s">
        <v>104</v>
      </c>
      <c r="B61" s="90" t="s">
        <v>115</v>
      </c>
      <c r="C61" s="90" t="s">
        <v>105</v>
      </c>
      <c r="D61" s="90"/>
      <c r="E61" s="91">
        <v>18713.57</v>
      </c>
      <c r="F61" s="91">
        <v>0</v>
      </c>
      <c r="G61" s="91">
        <v>0</v>
      </c>
    </row>
    <row r="62" spans="1:7" ht="47.25" x14ac:dyDescent="0.25">
      <c r="A62" s="89" t="s">
        <v>106</v>
      </c>
      <c r="B62" s="90" t="s">
        <v>115</v>
      </c>
      <c r="C62" s="90" t="s">
        <v>105</v>
      </c>
      <c r="D62" s="90" t="s">
        <v>107</v>
      </c>
      <c r="E62" s="91">
        <v>18713.57</v>
      </c>
      <c r="F62" s="91">
        <v>0</v>
      </c>
      <c r="G62" s="91">
        <v>0</v>
      </c>
    </row>
    <row r="63" spans="1:7" ht="63" x14ac:dyDescent="0.25">
      <c r="A63" s="89" t="s">
        <v>116</v>
      </c>
      <c r="B63" s="90" t="s">
        <v>117</v>
      </c>
      <c r="C63" s="90"/>
      <c r="D63" s="90"/>
      <c r="E63" s="91">
        <v>2092.66</v>
      </c>
      <c r="F63" s="91">
        <v>5597.38</v>
      </c>
      <c r="G63" s="91">
        <v>0</v>
      </c>
    </row>
    <row r="64" spans="1:7" ht="31.5" x14ac:dyDescent="0.25">
      <c r="A64" s="89" t="s">
        <v>102</v>
      </c>
      <c r="B64" s="90" t="s">
        <v>117</v>
      </c>
      <c r="C64" s="90" t="s">
        <v>103</v>
      </c>
      <c r="D64" s="90"/>
      <c r="E64" s="91">
        <v>2092.66</v>
      </c>
      <c r="F64" s="91">
        <v>5597.38</v>
      </c>
      <c r="G64" s="91">
        <v>0</v>
      </c>
    </row>
    <row r="65" spans="1:7" x14ac:dyDescent="0.25">
      <c r="A65" s="89" t="s">
        <v>104</v>
      </c>
      <c r="B65" s="90" t="s">
        <v>117</v>
      </c>
      <c r="C65" s="90" t="s">
        <v>105</v>
      </c>
      <c r="D65" s="90"/>
      <c r="E65" s="91">
        <v>2092.66</v>
      </c>
      <c r="F65" s="91">
        <v>5597.38</v>
      </c>
      <c r="G65" s="91">
        <v>0</v>
      </c>
    </row>
    <row r="66" spans="1:7" ht="47.25" x14ac:dyDescent="0.25">
      <c r="A66" s="89" t="s">
        <v>106</v>
      </c>
      <c r="B66" s="90" t="s">
        <v>117</v>
      </c>
      <c r="C66" s="90" t="s">
        <v>105</v>
      </c>
      <c r="D66" s="90" t="s">
        <v>107</v>
      </c>
      <c r="E66" s="91">
        <v>2092.66</v>
      </c>
      <c r="F66" s="91">
        <v>5597.38</v>
      </c>
      <c r="G66" s="91">
        <v>0</v>
      </c>
    </row>
    <row r="67" spans="1:7" ht="63" x14ac:dyDescent="0.25">
      <c r="A67" s="89" t="s">
        <v>118</v>
      </c>
      <c r="B67" s="90" t="s">
        <v>119</v>
      </c>
      <c r="C67" s="90"/>
      <c r="D67" s="90"/>
      <c r="E67" s="91">
        <v>38652.06</v>
      </c>
      <c r="F67" s="91">
        <v>24540.18</v>
      </c>
      <c r="G67" s="91">
        <v>0</v>
      </c>
    </row>
    <row r="68" spans="1:7" ht="31.5" x14ac:dyDescent="0.25">
      <c r="A68" s="89" t="s">
        <v>102</v>
      </c>
      <c r="B68" s="90" t="s">
        <v>119</v>
      </c>
      <c r="C68" s="90" t="s">
        <v>103</v>
      </c>
      <c r="D68" s="90"/>
      <c r="E68" s="91">
        <v>38652.06</v>
      </c>
      <c r="F68" s="91">
        <v>24540.18</v>
      </c>
      <c r="G68" s="91">
        <v>0</v>
      </c>
    </row>
    <row r="69" spans="1:7" x14ac:dyDescent="0.25">
      <c r="A69" s="89" t="s">
        <v>104</v>
      </c>
      <c r="B69" s="90" t="s">
        <v>119</v>
      </c>
      <c r="C69" s="90" t="s">
        <v>105</v>
      </c>
      <c r="D69" s="90"/>
      <c r="E69" s="91">
        <v>38652.06</v>
      </c>
      <c r="F69" s="91">
        <v>24540.18</v>
      </c>
      <c r="G69" s="91">
        <v>0</v>
      </c>
    </row>
    <row r="70" spans="1:7" ht="47.25" x14ac:dyDescent="0.25">
      <c r="A70" s="89" t="s">
        <v>106</v>
      </c>
      <c r="B70" s="90" t="s">
        <v>119</v>
      </c>
      <c r="C70" s="90" t="s">
        <v>105</v>
      </c>
      <c r="D70" s="90" t="s">
        <v>107</v>
      </c>
      <c r="E70" s="91">
        <v>38652.06</v>
      </c>
      <c r="F70" s="91">
        <v>24540.18</v>
      </c>
      <c r="G70" s="91">
        <v>0</v>
      </c>
    </row>
    <row r="71" spans="1:7" ht="78.75" x14ac:dyDescent="0.25">
      <c r="A71" s="89" t="s">
        <v>120</v>
      </c>
      <c r="B71" s="90" t="s">
        <v>121</v>
      </c>
      <c r="C71" s="90"/>
      <c r="D71" s="90"/>
      <c r="E71" s="91">
        <v>4912.29</v>
      </c>
      <c r="F71" s="91">
        <v>0</v>
      </c>
      <c r="G71" s="91">
        <v>0</v>
      </c>
    </row>
    <row r="72" spans="1:7" ht="31.5" x14ac:dyDescent="0.25">
      <c r="A72" s="89" t="s">
        <v>102</v>
      </c>
      <c r="B72" s="90" t="s">
        <v>121</v>
      </c>
      <c r="C72" s="90" t="s">
        <v>103</v>
      </c>
      <c r="D72" s="90"/>
      <c r="E72" s="91">
        <v>4912.29</v>
      </c>
      <c r="F72" s="91">
        <v>0</v>
      </c>
      <c r="G72" s="91">
        <v>0</v>
      </c>
    </row>
    <row r="73" spans="1:7" x14ac:dyDescent="0.25">
      <c r="A73" s="89" t="s">
        <v>104</v>
      </c>
      <c r="B73" s="90" t="s">
        <v>121</v>
      </c>
      <c r="C73" s="90" t="s">
        <v>105</v>
      </c>
      <c r="D73" s="90"/>
      <c r="E73" s="91">
        <v>4912.29</v>
      </c>
      <c r="F73" s="91">
        <v>0</v>
      </c>
      <c r="G73" s="91">
        <v>0</v>
      </c>
    </row>
    <row r="74" spans="1:7" ht="47.25" x14ac:dyDescent="0.25">
      <c r="A74" s="89" t="s">
        <v>106</v>
      </c>
      <c r="B74" s="90" t="s">
        <v>121</v>
      </c>
      <c r="C74" s="90" t="s">
        <v>105</v>
      </c>
      <c r="D74" s="90" t="s">
        <v>107</v>
      </c>
      <c r="E74" s="91">
        <v>4912.29</v>
      </c>
      <c r="F74" s="91">
        <v>0</v>
      </c>
      <c r="G74" s="91">
        <v>0</v>
      </c>
    </row>
    <row r="75" spans="1:7" ht="78.75" x14ac:dyDescent="0.25">
      <c r="A75" s="89" t="s">
        <v>122</v>
      </c>
      <c r="B75" s="90" t="s">
        <v>123</v>
      </c>
      <c r="C75" s="90"/>
      <c r="D75" s="90"/>
      <c r="E75" s="91">
        <v>1403.97</v>
      </c>
      <c r="F75" s="91">
        <v>0</v>
      </c>
      <c r="G75" s="91">
        <v>0</v>
      </c>
    </row>
    <row r="76" spans="1:7" ht="31.5" x14ac:dyDescent="0.25">
      <c r="A76" s="89" t="s">
        <v>102</v>
      </c>
      <c r="B76" s="90" t="s">
        <v>123</v>
      </c>
      <c r="C76" s="90" t="s">
        <v>103</v>
      </c>
      <c r="D76" s="90"/>
      <c r="E76" s="91">
        <v>1403.97</v>
      </c>
      <c r="F76" s="91">
        <v>0</v>
      </c>
      <c r="G76" s="91">
        <v>0</v>
      </c>
    </row>
    <row r="77" spans="1:7" x14ac:dyDescent="0.25">
      <c r="A77" s="89" t="s">
        <v>104</v>
      </c>
      <c r="B77" s="90" t="s">
        <v>123</v>
      </c>
      <c r="C77" s="90" t="s">
        <v>105</v>
      </c>
      <c r="D77" s="90"/>
      <c r="E77" s="91">
        <v>1403.97</v>
      </c>
      <c r="F77" s="91">
        <v>0</v>
      </c>
      <c r="G77" s="91">
        <v>0</v>
      </c>
    </row>
    <row r="78" spans="1:7" ht="47.25" x14ac:dyDescent="0.25">
      <c r="A78" s="89" t="s">
        <v>106</v>
      </c>
      <c r="B78" s="90" t="s">
        <v>123</v>
      </c>
      <c r="C78" s="90" t="s">
        <v>105</v>
      </c>
      <c r="D78" s="90" t="s">
        <v>107</v>
      </c>
      <c r="E78" s="91">
        <v>1403.97</v>
      </c>
      <c r="F78" s="91">
        <v>0</v>
      </c>
      <c r="G78" s="91">
        <v>0</v>
      </c>
    </row>
    <row r="79" spans="1:7" ht="78.75" x14ac:dyDescent="0.25">
      <c r="A79" s="89" t="s">
        <v>124</v>
      </c>
      <c r="B79" s="90" t="s">
        <v>125</v>
      </c>
      <c r="C79" s="90"/>
      <c r="D79" s="90"/>
      <c r="E79" s="91">
        <v>1449.64</v>
      </c>
      <c r="F79" s="91">
        <v>0</v>
      </c>
      <c r="G79" s="91">
        <v>0</v>
      </c>
    </row>
    <row r="80" spans="1:7" ht="31.5" x14ac:dyDescent="0.25">
      <c r="A80" s="89" t="s">
        <v>102</v>
      </c>
      <c r="B80" s="90" t="s">
        <v>125</v>
      </c>
      <c r="C80" s="90" t="s">
        <v>103</v>
      </c>
      <c r="D80" s="90"/>
      <c r="E80" s="91">
        <v>1449.64</v>
      </c>
      <c r="F80" s="91">
        <v>0</v>
      </c>
      <c r="G80" s="91">
        <v>0</v>
      </c>
    </row>
    <row r="81" spans="1:7" x14ac:dyDescent="0.25">
      <c r="A81" s="89" t="s">
        <v>104</v>
      </c>
      <c r="B81" s="90" t="s">
        <v>125</v>
      </c>
      <c r="C81" s="90" t="s">
        <v>105</v>
      </c>
      <c r="D81" s="90"/>
      <c r="E81" s="91">
        <v>1449.64</v>
      </c>
      <c r="F81" s="91">
        <v>0</v>
      </c>
      <c r="G81" s="91">
        <v>0</v>
      </c>
    </row>
    <row r="82" spans="1:7" ht="47.25" x14ac:dyDescent="0.25">
      <c r="A82" s="89" t="s">
        <v>106</v>
      </c>
      <c r="B82" s="90" t="s">
        <v>125</v>
      </c>
      <c r="C82" s="90" t="s">
        <v>105</v>
      </c>
      <c r="D82" s="90" t="s">
        <v>107</v>
      </c>
      <c r="E82" s="91">
        <v>1449.64</v>
      </c>
      <c r="F82" s="91">
        <v>0</v>
      </c>
      <c r="G82" s="91">
        <v>0</v>
      </c>
    </row>
    <row r="83" spans="1:7" ht="78.75" x14ac:dyDescent="0.25">
      <c r="A83" s="89" t="s">
        <v>126</v>
      </c>
      <c r="B83" s="90" t="s">
        <v>127</v>
      </c>
      <c r="C83" s="90"/>
      <c r="D83" s="90"/>
      <c r="E83" s="91">
        <v>747.01</v>
      </c>
      <c r="F83" s="91">
        <v>0</v>
      </c>
      <c r="G83" s="91">
        <v>0</v>
      </c>
    </row>
    <row r="84" spans="1:7" ht="31.5" x14ac:dyDescent="0.25">
      <c r="A84" s="89" t="s">
        <v>102</v>
      </c>
      <c r="B84" s="90" t="s">
        <v>127</v>
      </c>
      <c r="C84" s="90" t="s">
        <v>103</v>
      </c>
      <c r="D84" s="90"/>
      <c r="E84" s="91">
        <v>747.01</v>
      </c>
      <c r="F84" s="91">
        <v>0</v>
      </c>
      <c r="G84" s="91">
        <v>0</v>
      </c>
    </row>
    <row r="85" spans="1:7" x14ac:dyDescent="0.25">
      <c r="A85" s="89" t="s">
        <v>104</v>
      </c>
      <c r="B85" s="90" t="s">
        <v>127</v>
      </c>
      <c r="C85" s="90" t="s">
        <v>105</v>
      </c>
      <c r="D85" s="90"/>
      <c r="E85" s="91">
        <v>747.01</v>
      </c>
      <c r="F85" s="91">
        <v>0</v>
      </c>
      <c r="G85" s="91">
        <v>0</v>
      </c>
    </row>
    <row r="86" spans="1:7" ht="47.25" x14ac:dyDescent="0.25">
      <c r="A86" s="89" t="s">
        <v>106</v>
      </c>
      <c r="B86" s="90" t="s">
        <v>127</v>
      </c>
      <c r="C86" s="90" t="s">
        <v>105</v>
      </c>
      <c r="D86" s="90" t="s">
        <v>107</v>
      </c>
      <c r="E86" s="91">
        <v>747.01</v>
      </c>
      <c r="F86" s="91">
        <v>0</v>
      </c>
      <c r="G86" s="91">
        <v>0</v>
      </c>
    </row>
    <row r="87" spans="1:7" ht="78.75" x14ac:dyDescent="0.25">
      <c r="A87" s="89" t="s">
        <v>128</v>
      </c>
      <c r="B87" s="90" t="s">
        <v>129</v>
      </c>
      <c r="C87" s="90"/>
      <c r="D87" s="90"/>
      <c r="E87" s="91">
        <v>0</v>
      </c>
      <c r="F87" s="91">
        <v>1274.45</v>
      </c>
      <c r="G87" s="91">
        <v>0</v>
      </c>
    </row>
    <row r="88" spans="1:7" ht="31.5" x14ac:dyDescent="0.25">
      <c r="A88" s="89" t="s">
        <v>102</v>
      </c>
      <c r="B88" s="90" t="s">
        <v>129</v>
      </c>
      <c r="C88" s="90" t="s">
        <v>103</v>
      </c>
      <c r="D88" s="90"/>
      <c r="E88" s="91">
        <v>0</v>
      </c>
      <c r="F88" s="91">
        <v>1274.45</v>
      </c>
      <c r="G88" s="91">
        <v>0</v>
      </c>
    </row>
    <row r="89" spans="1:7" x14ac:dyDescent="0.25">
      <c r="A89" s="89" t="s">
        <v>104</v>
      </c>
      <c r="B89" s="90" t="s">
        <v>129</v>
      </c>
      <c r="C89" s="90" t="s">
        <v>105</v>
      </c>
      <c r="D89" s="90"/>
      <c r="E89" s="91">
        <v>0</v>
      </c>
      <c r="F89" s="91">
        <v>1274.45</v>
      </c>
      <c r="G89" s="91">
        <v>0</v>
      </c>
    </row>
    <row r="90" spans="1:7" ht="47.25" x14ac:dyDescent="0.25">
      <c r="A90" s="89" t="s">
        <v>106</v>
      </c>
      <c r="B90" s="90" t="s">
        <v>129</v>
      </c>
      <c r="C90" s="90" t="s">
        <v>105</v>
      </c>
      <c r="D90" s="90" t="s">
        <v>107</v>
      </c>
      <c r="E90" s="91">
        <v>0</v>
      </c>
      <c r="F90" s="91">
        <v>1274.45</v>
      </c>
      <c r="G90" s="91">
        <v>0</v>
      </c>
    </row>
    <row r="91" spans="1:7" ht="47.25" x14ac:dyDescent="0.25">
      <c r="A91" s="89" t="s">
        <v>130</v>
      </c>
      <c r="B91" s="90" t="s">
        <v>131</v>
      </c>
      <c r="C91" s="90"/>
      <c r="D91" s="90"/>
      <c r="E91" s="91">
        <v>33638.5</v>
      </c>
      <c r="F91" s="91">
        <v>124597.47</v>
      </c>
      <c r="G91" s="91">
        <v>0</v>
      </c>
    </row>
    <row r="92" spans="1:7" ht="31.5" x14ac:dyDescent="0.25">
      <c r="A92" s="89" t="s">
        <v>102</v>
      </c>
      <c r="B92" s="90" t="s">
        <v>131</v>
      </c>
      <c r="C92" s="90" t="s">
        <v>103</v>
      </c>
      <c r="D92" s="90"/>
      <c r="E92" s="91">
        <v>33638.5</v>
      </c>
      <c r="F92" s="91">
        <v>124597.47</v>
      </c>
      <c r="G92" s="91">
        <v>0</v>
      </c>
    </row>
    <row r="93" spans="1:7" x14ac:dyDescent="0.25">
      <c r="A93" s="89" t="s">
        <v>104</v>
      </c>
      <c r="B93" s="90" t="s">
        <v>131</v>
      </c>
      <c r="C93" s="90" t="s">
        <v>105</v>
      </c>
      <c r="D93" s="90"/>
      <c r="E93" s="91">
        <v>33638.5</v>
      </c>
      <c r="F93" s="91">
        <v>124597.47</v>
      </c>
      <c r="G93" s="91">
        <v>0</v>
      </c>
    </row>
    <row r="94" spans="1:7" ht="47.25" x14ac:dyDescent="0.25">
      <c r="A94" s="89" t="s">
        <v>106</v>
      </c>
      <c r="B94" s="90" t="s">
        <v>131</v>
      </c>
      <c r="C94" s="90" t="s">
        <v>105</v>
      </c>
      <c r="D94" s="90" t="s">
        <v>107</v>
      </c>
      <c r="E94" s="91">
        <v>33638.5</v>
      </c>
      <c r="F94" s="91">
        <v>124597.47</v>
      </c>
      <c r="G94" s="91">
        <v>0</v>
      </c>
    </row>
    <row r="95" spans="1:7" x14ac:dyDescent="0.25">
      <c r="A95" s="89" t="s">
        <v>132</v>
      </c>
      <c r="B95" s="90" t="s">
        <v>133</v>
      </c>
      <c r="C95" s="90"/>
      <c r="D95" s="90"/>
      <c r="E95" s="91">
        <v>3325</v>
      </c>
      <c r="F95" s="91">
        <v>3325</v>
      </c>
      <c r="G95" s="91">
        <v>3325</v>
      </c>
    </row>
    <row r="96" spans="1:7" ht="31.5" x14ac:dyDescent="0.25">
      <c r="A96" s="89" t="s">
        <v>102</v>
      </c>
      <c r="B96" s="90" t="s">
        <v>133</v>
      </c>
      <c r="C96" s="90" t="s">
        <v>103</v>
      </c>
      <c r="D96" s="90"/>
      <c r="E96" s="91">
        <v>3325</v>
      </c>
      <c r="F96" s="91">
        <v>3325</v>
      </c>
      <c r="G96" s="91">
        <v>3325</v>
      </c>
    </row>
    <row r="97" spans="1:7" x14ac:dyDescent="0.25">
      <c r="A97" s="89" t="s">
        <v>104</v>
      </c>
      <c r="B97" s="90" t="s">
        <v>133</v>
      </c>
      <c r="C97" s="90" t="s">
        <v>105</v>
      </c>
      <c r="D97" s="90"/>
      <c r="E97" s="91">
        <v>3325</v>
      </c>
      <c r="F97" s="91">
        <v>3325</v>
      </c>
      <c r="G97" s="91">
        <v>3325</v>
      </c>
    </row>
    <row r="98" spans="1:7" ht="47.25" x14ac:dyDescent="0.25">
      <c r="A98" s="89" t="s">
        <v>79</v>
      </c>
      <c r="B98" s="90" t="s">
        <v>133</v>
      </c>
      <c r="C98" s="90" t="s">
        <v>105</v>
      </c>
      <c r="D98" s="90" t="s">
        <v>80</v>
      </c>
      <c r="E98" s="91">
        <v>3325</v>
      </c>
      <c r="F98" s="91">
        <v>3325</v>
      </c>
      <c r="G98" s="91">
        <v>3325</v>
      </c>
    </row>
    <row r="99" spans="1:7" ht="78.75" x14ac:dyDescent="0.25">
      <c r="A99" s="89" t="s">
        <v>134</v>
      </c>
      <c r="B99" s="90" t="s">
        <v>135</v>
      </c>
      <c r="C99" s="90"/>
      <c r="D99" s="90"/>
      <c r="E99" s="91">
        <v>44476.19</v>
      </c>
      <c r="F99" s="91">
        <v>0</v>
      </c>
      <c r="G99" s="91">
        <v>0</v>
      </c>
    </row>
    <row r="100" spans="1:7" ht="31.5" x14ac:dyDescent="0.25">
      <c r="A100" s="89" t="s">
        <v>102</v>
      </c>
      <c r="B100" s="90" t="s">
        <v>135</v>
      </c>
      <c r="C100" s="90" t="s">
        <v>103</v>
      </c>
      <c r="D100" s="90"/>
      <c r="E100" s="91">
        <v>44476.19</v>
      </c>
      <c r="F100" s="91">
        <v>0</v>
      </c>
      <c r="G100" s="91">
        <v>0</v>
      </c>
    </row>
    <row r="101" spans="1:7" x14ac:dyDescent="0.25">
      <c r="A101" s="89" t="s">
        <v>104</v>
      </c>
      <c r="B101" s="90" t="s">
        <v>135</v>
      </c>
      <c r="C101" s="90" t="s">
        <v>105</v>
      </c>
      <c r="D101" s="90"/>
      <c r="E101" s="91">
        <v>44476.19</v>
      </c>
      <c r="F101" s="91">
        <v>0</v>
      </c>
      <c r="G101" s="91">
        <v>0</v>
      </c>
    </row>
    <row r="102" spans="1:7" x14ac:dyDescent="0.25">
      <c r="A102" s="89" t="s">
        <v>136</v>
      </c>
      <c r="B102" s="90" t="s">
        <v>135</v>
      </c>
      <c r="C102" s="90" t="s">
        <v>105</v>
      </c>
      <c r="D102" s="90" t="s">
        <v>137</v>
      </c>
      <c r="E102" s="91">
        <v>44476.19</v>
      </c>
      <c r="F102" s="91">
        <v>0</v>
      </c>
      <c r="G102" s="91">
        <v>0</v>
      </c>
    </row>
    <row r="103" spans="1:7" ht="141.75" x14ac:dyDescent="0.25">
      <c r="A103" s="89" t="s">
        <v>138</v>
      </c>
      <c r="B103" s="90" t="s">
        <v>139</v>
      </c>
      <c r="C103" s="90"/>
      <c r="D103" s="90"/>
      <c r="E103" s="91">
        <v>19143.73</v>
      </c>
      <c r="F103" s="91">
        <v>10980</v>
      </c>
      <c r="G103" s="91">
        <v>2769</v>
      </c>
    </row>
    <row r="104" spans="1:7" ht="31.5" x14ac:dyDescent="0.25">
      <c r="A104" s="89" t="s">
        <v>102</v>
      </c>
      <c r="B104" s="90" t="s">
        <v>139</v>
      </c>
      <c r="C104" s="90" t="s">
        <v>103</v>
      </c>
      <c r="D104" s="90"/>
      <c r="E104" s="91">
        <v>19143.73</v>
      </c>
      <c r="F104" s="91">
        <v>10980</v>
      </c>
      <c r="G104" s="91">
        <v>2769</v>
      </c>
    </row>
    <row r="105" spans="1:7" x14ac:dyDescent="0.25">
      <c r="A105" s="89" t="s">
        <v>104</v>
      </c>
      <c r="B105" s="90" t="s">
        <v>139</v>
      </c>
      <c r="C105" s="90" t="s">
        <v>105</v>
      </c>
      <c r="D105" s="90"/>
      <c r="E105" s="91">
        <v>19143.73</v>
      </c>
      <c r="F105" s="91">
        <v>10980</v>
      </c>
      <c r="G105" s="91">
        <v>2769</v>
      </c>
    </row>
    <row r="106" spans="1:7" x14ac:dyDescent="0.25">
      <c r="A106" s="89" t="s">
        <v>136</v>
      </c>
      <c r="B106" s="90" t="s">
        <v>139</v>
      </c>
      <c r="C106" s="90" t="s">
        <v>105</v>
      </c>
      <c r="D106" s="90" t="s">
        <v>137</v>
      </c>
      <c r="E106" s="91">
        <v>19143.73</v>
      </c>
      <c r="F106" s="91">
        <v>10980</v>
      </c>
      <c r="G106" s="91">
        <v>2769</v>
      </c>
    </row>
    <row r="107" spans="1:7" x14ac:dyDescent="0.25">
      <c r="A107" s="89" t="s">
        <v>140</v>
      </c>
      <c r="B107" s="90" t="s">
        <v>141</v>
      </c>
      <c r="C107" s="90"/>
      <c r="D107" s="90"/>
      <c r="E107" s="91">
        <v>1990</v>
      </c>
      <c r="F107" s="91">
        <v>1990</v>
      </c>
      <c r="G107" s="91">
        <v>1990</v>
      </c>
    </row>
    <row r="108" spans="1:7" x14ac:dyDescent="0.25">
      <c r="A108" s="89" t="s">
        <v>142</v>
      </c>
      <c r="B108" s="90" t="s">
        <v>143</v>
      </c>
      <c r="C108" s="90"/>
      <c r="D108" s="90"/>
      <c r="E108" s="91">
        <v>1990</v>
      </c>
      <c r="F108" s="91">
        <v>1990</v>
      </c>
      <c r="G108" s="91">
        <v>1990</v>
      </c>
    </row>
    <row r="109" spans="1:7" ht="31.5" x14ac:dyDescent="0.25">
      <c r="A109" s="89" t="s">
        <v>102</v>
      </c>
      <c r="B109" s="90" t="s">
        <v>143</v>
      </c>
      <c r="C109" s="90" t="s">
        <v>103</v>
      </c>
      <c r="D109" s="90"/>
      <c r="E109" s="91">
        <v>1990</v>
      </c>
      <c r="F109" s="91">
        <v>1990</v>
      </c>
      <c r="G109" s="91">
        <v>1990</v>
      </c>
    </row>
    <row r="110" spans="1:7" x14ac:dyDescent="0.25">
      <c r="A110" s="89" t="s">
        <v>104</v>
      </c>
      <c r="B110" s="90" t="s">
        <v>143</v>
      </c>
      <c r="C110" s="90" t="s">
        <v>105</v>
      </c>
      <c r="D110" s="90"/>
      <c r="E110" s="91">
        <v>1990</v>
      </c>
      <c r="F110" s="91">
        <v>1990</v>
      </c>
      <c r="G110" s="91">
        <v>1990</v>
      </c>
    </row>
    <row r="111" spans="1:7" ht="63" x14ac:dyDescent="0.25">
      <c r="A111" s="89" t="s">
        <v>87</v>
      </c>
      <c r="B111" s="90" t="s">
        <v>143</v>
      </c>
      <c r="C111" s="90" t="s">
        <v>105</v>
      </c>
      <c r="D111" s="90" t="s">
        <v>88</v>
      </c>
      <c r="E111" s="91">
        <v>1990</v>
      </c>
      <c r="F111" s="91">
        <v>1990</v>
      </c>
      <c r="G111" s="91">
        <v>1990</v>
      </c>
    </row>
    <row r="112" spans="1:7" ht="31.5" x14ac:dyDescent="0.25">
      <c r="A112" s="89" t="s">
        <v>144</v>
      </c>
      <c r="B112" s="90" t="s">
        <v>145</v>
      </c>
      <c r="C112" s="90"/>
      <c r="D112" s="90"/>
      <c r="E112" s="91">
        <v>0</v>
      </c>
      <c r="F112" s="91">
        <v>8900</v>
      </c>
      <c r="G112" s="91">
        <v>0</v>
      </c>
    </row>
    <row r="113" spans="1:7" ht="31.5" x14ac:dyDescent="0.25">
      <c r="A113" s="89" t="s">
        <v>146</v>
      </c>
      <c r="B113" s="90" t="s">
        <v>147</v>
      </c>
      <c r="C113" s="90"/>
      <c r="D113" s="90"/>
      <c r="E113" s="91">
        <v>0</v>
      </c>
      <c r="F113" s="91">
        <v>8900</v>
      </c>
      <c r="G113" s="91">
        <v>0</v>
      </c>
    </row>
    <row r="114" spans="1:7" ht="31.5" x14ac:dyDescent="0.25">
      <c r="A114" s="89" t="s">
        <v>102</v>
      </c>
      <c r="B114" s="90" t="s">
        <v>147</v>
      </c>
      <c r="C114" s="90" t="s">
        <v>103</v>
      </c>
      <c r="D114" s="90"/>
      <c r="E114" s="91">
        <v>0</v>
      </c>
      <c r="F114" s="91">
        <v>8900</v>
      </c>
      <c r="G114" s="91">
        <v>0</v>
      </c>
    </row>
    <row r="115" spans="1:7" x14ac:dyDescent="0.25">
      <c r="A115" s="89" t="s">
        <v>104</v>
      </c>
      <c r="B115" s="90" t="s">
        <v>147</v>
      </c>
      <c r="C115" s="90" t="s">
        <v>105</v>
      </c>
      <c r="D115" s="90"/>
      <c r="E115" s="91">
        <v>0</v>
      </c>
      <c r="F115" s="91">
        <v>8900</v>
      </c>
      <c r="G115" s="91">
        <v>0</v>
      </c>
    </row>
    <row r="116" spans="1:7" ht="47.25" x14ac:dyDescent="0.25">
      <c r="A116" s="89" t="s">
        <v>79</v>
      </c>
      <c r="B116" s="90" t="s">
        <v>147</v>
      </c>
      <c r="C116" s="90" t="s">
        <v>105</v>
      </c>
      <c r="D116" s="90" t="s">
        <v>80</v>
      </c>
      <c r="E116" s="91">
        <v>0</v>
      </c>
      <c r="F116" s="91">
        <v>8900</v>
      </c>
      <c r="G116" s="91">
        <v>0</v>
      </c>
    </row>
    <row r="117" spans="1:7" ht="31.5" x14ac:dyDescent="0.25">
      <c r="A117" s="89" t="s">
        <v>148</v>
      </c>
      <c r="B117" s="90" t="s">
        <v>149</v>
      </c>
      <c r="C117" s="90"/>
      <c r="D117" s="90"/>
      <c r="E117" s="91">
        <v>4868.92</v>
      </c>
      <c r="F117" s="91">
        <v>0</v>
      </c>
      <c r="G117" s="91">
        <v>0</v>
      </c>
    </row>
    <row r="118" spans="1:7" ht="63" x14ac:dyDescent="0.25">
      <c r="A118" s="89" t="s">
        <v>150</v>
      </c>
      <c r="B118" s="90" t="s">
        <v>151</v>
      </c>
      <c r="C118" s="90"/>
      <c r="D118" s="90"/>
      <c r="E118" s="91">
        <v>4868.92</v>
      </c>
      <c r="F118" s="91">
        <v>0</v>
      </c>
      <c r="G118" s="91">
        <v>0</v>
      </c>
    </row>
    <row r="119" spans="1:7" ht="31.5" x14ac:dyDescent="0.25">
      <c r="A119" s="89" t="s">
        <v>102</v>
      </c>
      <c r="B119" s="90" t="s">
        <v>151</v>
      </c>
      <c r="C119" s="90" t="s">
        <v>103</v>
      </c>
      <c r="D119" s="90"/>
      <c r="E119" s="91">
        <v>4868.92</v>
      </c>
      <c r="F119" s="91">
        <v>0</v>
      </c>
      <c r="G119" s="91">
        <v>0</v>
      </c>
    </row>
    <row r="120" spans="1:7" ht="31.5" x14ac:dyDescent="0.25">
      <c r="A120" s="89" t="s">
        <v>152</v>
      </c>
      <c r="B120" s="90" t="s">
        <v>151</v>
      </c>
      <c r="C120" s="90" t="s">
        <v>153</v>
      </c>
      <c r="D120" s="90"/>
      <c r="E120" s="91">
        <v>4868.92</v>
      </c>
      <c r="F120" s="91">
        <v>0</v>
      </c>
      <c r="G120" s="91">
        <v>0</v>
      </c>
    </row>
    <row r="121" spans="1:7" ht="47.25" x14ac:dyDescent="0.25">
      <c r="A121" s="89" t="s">
        <v>106</v>
      </c>
      <c r="B121" s="90" t="s">
        <v>151</v>
      </c>
      <c r="C121" s="90" t="s">
        <v>153</v>
      </c>
      <c r="D121" s="90" t="s">
        <v>107</v>
      </c>
      <c r="E121" s="91">
        <v>4868.92</v>
      </c>
      <c r="F121" s="91">
        <v>0</v>
      </c>
      <c r="G121" s="91">
        <v>0</v>
      </c>
    </row>
    <row r="122" spans="1:7" ht="63" x14ac:dyDescent="0.25">
      <c r="A122" s="89" t="s">
        <v>154</v>
      </c>
      <c r="B122" s="90" t="s">
        <v>57</v>
      </c>
      <c r="C122" s="90"/>
      <c r="D122" s="90"/>
      <c r="E122" s="91">
        <v>4726867.53</v>
      </c>
      <c r="F122" s="91">
        <v>3155088.57</v>
      </c>
      <c r="G122" s="91">
        <v>3412113.55</v>
      </c>
    </row>
    <row r="123" spans="1:7" ht="78.75" x14ac:dyDescent="0.25">
      <c r="A123" s="89" t="s">
        <v>155</v>
      </c>
      <c r="B123" s="90" t="s">
        <v>156</v>
      </c>
      <c r="C123" s="90"/>
      <c r="D123" s="90"/>
      <c r="E123" s="91">
        <v>1244233.28</v>
      </c>
      <c r="F123" s="91">
        <v>460938.7</v>
      </c>
      <c r="G123" s="91">
        <v>658862.68000000005</v>
      </c>
    </row>
    <row r="124" spans="1:7" ht="31.5" x14ac:dyDescent="0.25">
      <c r="A124" s="89" t="s">
        <v>157</v>
      </c>
      <c r="B124" s="90" t="s">
        <v>158</v>
      </c>
      <c r="C124" s="90"/>
      <c r="D124" s="90"/>
      <c r="E124" s="91">
        <v>0</v>
      </c>
      <c r="F124" s="91">
        <v>0</v>
      </c>
      <c r="G124" s="91">
        <v>13104.77</v>
      </c>
    </row>
    <row r="125" spans="1:7" x14ac:dyDescent="0.25">
      <c r="A125" s="89" t="s">
        <v>75</v>
      </c>
      <c r="B125" s="90" t="s">
        <v>158</v>
      </c>
      <c r="C125" s="90" t="s">
        <v>76</v>
      </c>
      <c r="D125" s="90"/>
      <c r="E125" s="91">
        <v>0</v>
      </c>
      <c r="F125" s="91">
        <v>0</v>
      </c>
      <c r="G125" s="91">
        <v>13104.77</v>
      </c>
    </row>
    <row r="126" spans="1:7" ht="31.5" x14ac:dyDescent="0.25">
      <c r="A126" s="89" t="s">
        <v>159</v>
      </c>
      <c r="B126" s="90" t="s">
        <v>158</v>
      </c>
      <c r="C126" s="90" t="s">
        <v>160</v>
      </c>
      <c r="D126" s="90"/>
      <c r="E126" s="91">
        <v>0</v>
      </c>
      <c r="F126" s="91">
        <v>0</v>
      </c>
      <c r="G126" s="91">
        <v>13104.77</v>
      </c>
    </row>
    <row r="127" spans="1:7" ht="47.25" x14ac:dyDescent="0.25">
      <c r="A127" s="89" t="s">
        <v>106</v>
      </c>
      <c r="B127" s="90" t="s">
        <v>158</v>
      </c>
      <c r="C127" s="90" t="s">
        <v>160</v>
      </c>
      <c r="D127" s="90" t="s">
        <v>107</v>
      </c>
      <c r="E127" s="91">
        <v>0</v>
      </c>
      <c r="F127" s="91">
        <v>0</v>
      </c>
      <c r="G127" s="91">
        <v>13104.77</v>
      </c>
    </row>
    <row r="128" spans="1:7" ht="31.5" x14ac:dyDescent="0.25">
      <c r="A128" s="89" t="s">
        <v>161</v>
      </c>
      <c r="B128" s="90" t="s">
        <v>162</v>
      </c>
      <c r="C128" s="90"/>
      <c r="D128" s="90"/>
      <c r="E128" s="91">
        <v>784.14</v>
      </c>
      <c r="F128" s="91">
        <v>522.77</v>
      </c>
      <c r="G128" s="91">
        <v>0</v>
      </c>
    </row>
    <row r="129" spans="1:7" x14ac:dyDescent="0.25">
      <c r="A129" s="89" t="s">
        <v>75</v>
      </c>
      <c r="B129" s="90" t="s">
        <v>162</v>
      </c>
      <c r="C129" s="90" t="s">
        <v>76</v>
      </c>
      <c r="D129" s="90"/>
      <c r="E129" s="91">
        <v>784.14</v>
      </c>
      <c r="F129" s="91">
        <v>522.77</v>
      </c>
      <c r="G129" s="91">
        <v>0</v>
      </c>
    </row>
    <row r="130" spans="1:7" ht="31.5" x14ac:dyDescent="0.25">
      <c r="A130" s="89" t="s">
        <v>159</v>
      </c>
      <c r="B130" s="90" t="s">
        <v>162</v>
      </c>
      <c r="C130" s="90" t="s">
        <v>160</v>
      </c>
      <c r="D130" s="90"/>
      <c r="E130" s="91">
        <v>784.14</v>
      </c>
      <c r="F130" s="91">
        <v>522.77</v>
      </c>
      <c r="G130" s="91">
        <v>0</v>
      </c>
    </row>
    <row r="131" spans="1:7" ht="47.25" x14ac:dyDescent="0.25">
      <c r="A131" s="89" t="s">
        <v>106</v>
      </c>
      <c r="B131" s="90" t="s">
        <v>162</v>
      </c>
      <c r="C131" s="90" t="s">
        <v>160</v>
      </c>
      <c r="D131" s="90" t="s">
        <v>107</v>
      </c>
      <c r="E131" s="91">
        <v>784.14</v>
      </c>
      <c r="F131" s="91">
        <v>522.77</v>
      </c>
      <c r="G131" s="91">
        <v>0</v>
      </c>
    </row>
    <row r="132" spans="1:7" ht="47.25" x14ac:dyDescent="0.25">
      <c r="A132" s="89" t="s">
        <v>163</v>
      </c>
      <c r="B132" s="90" t="s">
        <v>164</v>
      </c>
      <c r="C132" s="90"/>
      <c r="D132" s="90"/>
      <c r="E132" s="91">
        <v>8853.68</v>
      </c>
      <c r="F132" s="91">
        <v>0</v>
      </c>
      <c r="G132" s="91">
        <v>0</v>
      </c>
    </row>
    <row r="133" spans="1:7" x14ac:dyDescent="0.25">
      <c r="A133" s="89" t="s">
        <v>75</v>
      </c>
      <c r="B133" s="90" t="s">
        <v>164</v>
      </c>
      <c r="C133" s="90" t="s">
        <v>76</v>
      </c>
      <c r="D133" s="90"/>
      <c r="E133" s="91">
        <v>8853.68</v>
      </c>
      <c r="F133" s="91">
        <v>0</v>
      </c>
      <c r="G133" s="91">
        <v>0</v>
      </c>
    </row>
    <row r="134" spans="1:7" ht="31.5" x14ac:dyDescent="0.25">
      <c r="A134" s="89" t="s">
        <v>159</v>
      </c>
      <c r="B134" s="90" t="s">
        <v>164</v>
      </c>
      <c r="C134" s="90" t="s">
        <v>160</v>
      </c>
      <c r="D134" s="90"/>
      <c r="E134" s="91">
        <v>8853.68</v>
      </c>
      <c r="F134" s="91">
        <v>0</v>
      </c>
      <c r="G134" s="91">
        <v>0</v>
      </c>
    </row>
    <row r="135" spans="1:7" ht="47.25" x14ac:dyDescent="0.25">
      <c r="A135" s="89" t="s">
        <v>106</v>
      </c>
      <c r="B135" s="90" t="s">
        <v>164</v>
      </c>
      <c r="C135" s="90" t="s">
        <v>160</v>
      </c>
      <c r="D135" s="90" t="s">
        <v>107</v>
      </c>
      <c r="E135" s="91">
        <v>8853.68</v>
      </c>
      <c r="F135" s="91">
        <v>0</v>
      </c>
      <c r="G135" s="91">
        <v>0</v>
      </c>
    </row>
    <row r="136" spans="1:7" ht="47.25" x14ac:dyDescent="0.25">
      <c r="A136" s="89" t="s">
        <v>165</v>
      </c>
      <c r="B136" s="90" t="s">
        <v>166</v>
      </c>
      <c r="C136" s="90"/>
      <c r="D136" s="90"/>
      <c r="E136" s="91">
        <v>0</v>
      </c>
      <c r="F136" s="91">
        <v>0</v>
      </c>
      <c r="G136" s="91">
        <v>48000</v>
      </c>
    </row>
    <row r="137" spans="1:7" x14ac:dyDescent="0.25">
      <c r="A137" s="89" t="s">
        <v>75</v>
      </c>
      <c r="B137" s="90" t="s">
        <v>166</v>
      </c>
      <c r="C137" s="90" t="s">
        <v>76</v>
      </c>
      <c r="D137" s="90"/>
      <c r="E137" s="91">
        <v>0</v>
      </c>
      <c r="F137" s="91">
        <v>0</v>
      </c>
      <c r="G137" s="91">
        <v>48000</v>
      </c>
    </row>
    <row r="138" spans="1:7" ht="31.5" x14ac:dyDescent="0.25">
      <c r="A138" s="89" t="s">
        <v>159</v>
      </c>
      <c r="B138" s="90" t="s">
        <v>166</v>
      </c>
      <c r="C138" s="90" t="s">
        <v>160</v>
      </c>
      <c r="D138" s="90"/>
      <c r="E138" s="91">
        <v>0</v>
      </c>
      <c r="F138" s="91">
        <v>0</v>
      </c>
      <c r="G138" s="91">
        <v>48000</v>
      </c>
    </row>
    <row r="139" spans="1:7" ht="47.25" x14ac:dyDescent="0.25">
      <c r="A139" s="89" t="s">
        <v>106</v>
      </c>
      <c r="B139" s="90" t="s">
        <v>166</v>
      </c>
      <c r="C139" s="90" t="s">
        <v>160</v>
      </c>
      <c r="D139" s="90" t="s">
        <v>107</v>
      </c>
      <c r="E139" s="91">
        <v>0</v>
      </c>
      <c r="F139" s="91">
        <v>0</v>
      </c>
      <c r="G139" s="91">
        <v>48000</v>
      </c>
    </row>
    <row r="140" spans="1:7" ht="78.75" x14ac:dyDescent="0.25">
      <c r="A140" s="89" t="s">
        <v>167</v>
      </c>
      <c r="B140" s="90" t="s">
        <v>168</v>
      </c>
      <c r="C140" s="90"/>
      <c r="D140" s="90"/>
      <c r="E140" s="91">
        <v>72851.37</v>
      </c>
      <c r="F140" s="91">
        <v>0</v>
      </c>
      <c r="G140" s="91">
        <v>0</v>
      </c>
    </row>
    <row r="141" spans="1:7" x14ac:dyDescent="0.25">
      <c r="A141" s="89" t="s">
        <v>75</v>
      </c>
      <c r="B141" s="90" t="s">
        <v>168</v>
      </c>
      <c r="C141" s="90" t="s">
        <v>76</v>
      </c>
      <c r="D141" s="90"/>
      <c r="E141" s="91">
        <v>72851.37</v>
      </c>
      <c r="F141" s="91">
        <v>0</v>
      </c>
      <c r="G141" s="91">
        <v>0</v>
      </c>
    </row>
    <row r="142" spans="1:7" ht="31.5" x14ac:dyDescent="0.25">
      <c r="A142" s="89" t="s">
        <v>159</v>
      </c>
      <c r="B142" s="90" t="s">
        <v>168</v>
      </c>
      <c r="C142" s="90" t="s">
        <v>160</v>
      </c>
      <c r="D142" s="90"/>
      <c r="E142" s="91">
        <v>72851.37</v>
      </c>
      <c r="F142" s="91">
        <v>0</v>
      </c>
      <c r="G142" s="91">
        <v>0</v>
      </c>
    </row>
    <row r="143" spans="1:7" ht="47.25" x14ac:dyDescent="0.25">
      <c r="A143" s="89" t="s">
        <v>79</v>
      </c>
      <c r="B143" s="90" t="s">
        <v>168</v>
      </c>
      <c r="C143" s="90" t="s">
        <v>160</v>
      </c>
      <c r="D143" s="90" t="s">
        <v>80</v>
      </c>
      <c r="E143" s="91">
        <v>540</v>
      </c>
      <c r="F143" s="91">
        <v>0</v>
      </c>
      <c r="G143" s="91">
        <v>0</v>
      </c>
    </row>
    <row r="144" spans="1:7" ht="47.25" x14ac:dyDescent="0.25">
      <c r="A144" s="89" t="s">
        <v>106</v>
      </c>
      <c r="B144" s="90" t="s">
        <v>168</v>
      </c>
      <c r="C144" s="90" t="s">
        <v>160</v>
      </c>
      <c r="D144" s="90" t="s">
        <v>107</v>
      </c>
      <c r="E144" s="91">
        <v>72311.37</v>
      </c>
      <c r="F144" s="91">
        <v>0</v>
      </c>
      <c r="G144" s="91">
        <v>0</v>
      </c>
    </row>
    <row r="145" spans="1:7" ht="31.5" x14ac:dyDescent="0.25">
      <c r="A145" s="89" t="s">
        <v>169</v>
      </c>
      <c r="B145" s="90" t="s">
        <v>170</v>
      </c>
      <c r="C145" s="90"/>
      <c r="D145" s="90"/>
      <c r="E145" s="91">
        <v>3068.59</v>
      </c>
      <c r="F145" s="91">
        <v>16790.73</v>
      </c>
      <c r="G145" s="91">
        <v>0</v>
      </c>
    </row>
    <row r="146" spans="1:7" x14ac:dyDescent="0.25">
      <c r="A146" s="89" t="s">
        <v>75</v>
      </c>
      <c r="B146" s="90" t="s">
        <v>170</v>
      </c>
      <c r="C146" s="90" t="s">
        <v>76</v>
      </c>
      <c r="D146" s="90"/>
      <c r="E146" s="91">
        <v>3068.59</v>
      </c>
      <c r="F146" s="91">
        <v>16790.73</v>
      </c>
      <c r="G146" s="91">
        <v>0</v>
      </c>
    </row>
    <row r="147" spans="1:7" ht="31.5" x14ac:dyDescent="0.25">
      <c r="A147" s="89" t="s">
        <v>159</v>
      </c>
      <c r="B147" s="90" t="s">
        <v>170</v>
      </c>
      <c r="C147" s="90" t="s">
        <v>160</v>
      </c>
      <c r="D147" s="90"/>
      <c r="E147" s="91">
        <v>3068.59</v>
      </c>
      <c r="F147" s="91">
        <v>16790.73</v>
      </c>
      <c r="G147" s="91">
        <v>0</v>
      </c>
    </row>
    <row r="148" spans="1:7" ht="47.25" x14ac:dyDescent="0.25">
      <c r="A148" s="89" t="s">
        <v>106</v>
      </c>
      <c r="B148" s="90" t="s">
        <v>170</v>
      </c>
      <c r="C148" s="90" t="s">
        <v>160</v>
      </c>
      <c r="D148" s="90" t="s">
        <v>107</v>
      </c>
      <c r="E148" s="91">
        <v>3068.59</v>
      </c>
      <c r="F148" s="91">
        <v>16790.73</v>
      </c>
      <c r="G148" s="91">
        <v>0</v>
      </c>
    </row>
    <row r="149" spans="1:7" ht="63" x14ac:dyDescent="0.25">
      <c r="A149" s="89" t="s">
        <v>171</v>
      </c>
      <c r="B149" s="90" t="s">
        <v>172</v>
      </c>
      <c r="C149" s="90"/>
      <c r="D149" s="90"/>
      <c r="E149" s="91">
        <v>40000</v>
      </c>
      <c r="F149" s="91">
        <v>50869.58</v>
      </c>
      <c r="G149" s="91">
        <v>0</v>
      </c>
    </row>
    <row r="150" spans="1:7" x14ac:dyDescent="0.25">
      <c r="A150" s="89" t="s">
        <v>75</v>
      </c>
      <c r="B150" s="90" t="s">
        <v>172</v>
      </c>
      <c r="C150" s="90" t="s">
        <v>76</v>
      </c>
      <c r="D150" s="90"/>
      <c r="E150" s="91">
        <v>40000</v>
      </c>
      <c r="F150" s="91">
        <v>50869.58</v>
      </c>
      <c r="G150" s="91">
        <v>0</v>
      </c>
    </row>
    <row r="151" spans="1:7" ht="31.5" x14ac:dyDescent="0.25">
      <c r="A151" s="89" t="s">
        <v>159</v>
      </c>
      <c r="B151" s="90" t="s">
        <v>172</v>
      </c>
      <c r="C151" s="90" t="s">
        <v>160</v>
      </c>
      <c r="D151" s="90"/>
      <c r="E151" s="91">
        <v>40000</v>
      </c>
      <c r="F151" s="91">
        <v>50869.58</v>
      </c>
      <c r="G151" s="91">
        <v>0</v>
      </c>
    </row>
    <row r="152" spans="1:7" ht="47.25" x14ac:dyDescent="0.25">
      <c r="A152" s="89" t="s">
        <v>106</v>
      </c>
      <c r="B152" s="90" t="s">
        <v>172</v>
      </c>
      <c r="C152" s="90" t="s">
        <v>160</v>
      </c>
      <c r="D152" s="90" t="s">
        <v>107</v>
      </c>
      <c r="E152" s="91">
        <v>40000</v>
      </c>
      <c r="F152" s="91">
        <v>50869.58</v>
      </c>
      <c r="G152" s="91">
        <v>0</v>
      </c>
    </row>
    <row r="153" spans="1:7" ht="47.25" x14ac:dyDescent="0.25">
      <c r="A153" s="89" t="s">
        <v>173</v>
      </c>
      <c r="B153" s="90" t="s">
        <v>174</v>
      </c>
      <c r="C153" s="90"/>
      <c r="D153" s="90"/>
      <c r="E153" s="91">
        <v>2180.16</v>
      </c>
      <c r="F153" s="91">
        <v>27158.1</v>
      </c>
      <c r="G153" s="91">
        <v>0</v>
      </c>
    </row>
    <row r="154" spans="1:7" x14ac:dyDescent="0.25">
      <c r="A154" s="89" t="s">
        <v>75</v>
      </c>
      <c r="B154" s="90" t="s">
        <v>174</v>
      </c>
      <c r="C154" s="90" t="s">
        <v>76</v>
      </c>
      <c r="D154" s="90"/>
      <c r="E154" s="91">
        <v>2180.16</v>
      </c>
      <c r="F154" s="91">
        <v>27158.1</v>
      </c>
      <c r="G154" s="91">
        <v>0</v>
      </c>
    </row>
    <row r="155" spans="1:7" ht="31.5" x14ac:dyDescent="0.25">
      <c r="A155" s="89" t="s">
        <v>159</v>
      </c>
      <c r="B155" s="90" t="s">
        <v>174</v>
      </c>
      <c r="C155" s="90" t="s">
        <v>160</v>
      </c>
      <c r="D155" s="90"/>
      <c r="E155" s="91">
        <v>2180.16</v>
      </c>
      <c r="F155" s="91">
        <v>27158.1</v>
      </c>
      <c r="G155" s="91">
        <v>0</v>
      </c>
    </row>
    <row r="156" spans="1:7" ht="47.25" x14ac:dyDescent="0.25">
      <c r="A156" s="89" t="s">
        <v>106</v>
      </c>
      <c r="B156" s="90" t="s">
        <v>174</v>
      </c>
      <c r="C156" s="90" t="s">
        <v>160</v>
      </c>
      <c r="D156" s="90" t="s">
        <v>107</v>
      </c>
      <c r="E156" s="91">
        <v>2180.16</v>
      </c>
      <c r="F156" s="91">
        <v>27158.1</v>
      </c>
      <c r="G156" s="91">
        <v>0</v>
      </c>
    </row>
    <row r="157" spans="1:7" ht="31.5" x14ac:dyDescent="0.25">
      <c r="A157" s="89" t="s">
        <v>175</v>
      </c>
      <c r="B157" s="90" t="s">
        <v>176</v>
      </c>
      <c r="C157" s="90"/>
      <c r="D157" s="90"/>
      <c r="E157" s="91">
        <v>3000</v>
      </c>
      <c r="F157" s="91">
        <v>10555.55</v>
      </c>
      <c r="G157" s="91">
        <v>0</v>
      </c>
    </row>
    <row r="158" spans="1:7" x14ac:dyDescent="0.25">
      <c r="A158" s="89" t="s">
        <v>75</v>
      </c>
      <c r="B158" s="90" t="s">
        <v>176</v>
      </c>
      <c r="C158" s="90" t="s">
        <v>76</v>
      </c>
      <c r="D158" s="90"/>
      <c r="E158" s="91">
        <v>3000</v>
      </c>
      <c r="F158" s="91">
        <v>10555.55</v>
      </c>
      <c r="G158" s="91">
        <v>0</v>
      </c>
    </row>
    <row r="159" spans="1:7" ht="31.5" x14ac:dyDescent="0.25">
      <c r="A159" s="89" t="s">
        <v>159</v>
      </c>
      <c r="B159" s="90" t="s">
        <v>176</v>
      </c>
      <c r="C159" s="90" t="s">
        <v>160</v>
      </c>
      <c r="D159" s="90"/>
      <c r="E159" s="91">
        <v>3000</v>
      </c>
      <c r="F159" s="91">
        <v>10555.55</v>
      </c>
      <c r="G159" s="91">
        <v>0</v>
      </c>
    </row>
    <row r="160" spans="1:7" ht="47.25" x14ac:dyDescent="0.25">
      <c r="A160" s="89" t="s">
        <v>106</v>
      </c>
      <c r="B160" s="90" t="s">
        <v>176</v>
      </c>
      <c r="C160" s="90" t="s">
        <v>160</v>
      </c>
      <c r="D160" s="90" t="s">
        <v>107</v>
      </c>
      <c r="E160" s="91">
        <v>3000</v>
      </c>
      <c r="F160" s="91">
        <v>10555.55</v>
      </c>
      <c r="G160" s="91">
        <v>0</v>
      </c>
    </row>
    <row r="161" spans="1:7" ht="78.75" x14ac:dyDescent="0.25">
      <c r="A161" s="89" t="s">
        <v>177</v>
      </c>
      <c r="B161" s="90" t="s">
        <v>178</v>
      </c>
      <c r="C161" s="90"/>
      <c r="D161" s="90"/>
      <c r="E161" s="91">
        <v>968.33</v>
      </c>
      <c r="F161" s="91">
        <v>0</v>
      </c>
      <c r="G161" s="91">
        <v>0</v>
      </c>
    </row>
    <row r="162" spans="1:7" x14ac:dyDescent="0.25">
      <c r="A162" s="89" t="s">
        <v>75</v>
      </c>
      <c r="B162" s="90" t="s">
        <v>178</v>
      </c>
      <c r="C162" s="90" t="s">
        <v>76</v>
      </c>
      <c r="D162" s="90"/>
      <c r="E162" s="91">
        <v>968.33</v>
      </c>
      <c r="F162" s="91">
        <v>0</v>
      </c>
      <c r="G162" s="91">
        <v>0</v>
      </c>
    </row>
    <row r="163" spans="1:7" ht="31.5" x14ac:dyDescent="0.25">
      <c r="A163" s="89" t="s">
        <v>159</v>
      </c>
      <c r="B163" s="90" t="s">
        <v>178</v>
      </c>
      <c r="C163" s="90" t="s">
        <v>160</v>
      </c>
      <c r="D163" s="90"/>
      <c r="E163" s="91">
        <v>968.33</v>
      </c>
      <c r="F163" s="91">
        <v>0</v>
      </c>
      <c r="G163" s="91">
        <v>0</v>
      </c>
    </row>
    <row r="164" spans="1:7" ht="47.25" x14ac:dyDescent="0.25">
      <c r="A164" s="89" t="s">
        <v>79</v>
      </c>
      <c r="B164" s="90" t="s">
        <v>178</v>
      </c>
      <c r="C164" s="90" t="s">
        <v>160</v>
      </c>
      <c r="D164" s="90" t="s">
        <v>80</v>
      </c>
      <c r="E164" s="91">
        <v>585</v>
      </c>
      <c r="F164" s="91">
        <v>0</v>
      </c>
      <c r="G164" s="91">
        <v>0</v>
      </c>
    </row>
    <row r="165" spans="1:7" ht="47.25" x14ac:dyDescent="0.25">
      <c r="A165" s="89" t="s">
        <v>106</v>
      </c>
      <c r="B165" s="90" t="s">
        <v>178</v>
      </c>
      <c r="C165" s="90" t="s">
        <v>160</v>
      </c>
      <c r="D165" s="90" t="s">
        <v>107</v>
      </c>
      <c r="E165" s="91">
        <v>383.33</v>
      </c>
      <c r="F165" s="91">
        <v>0</v>
      </c>
      <c r="G165" s="91">
        <v>0</v>
      </c>
    </row>
    <row r="166" spans="1:7" ht="47.25" x14ac:dyDescent="0.25">
      <c r="A166" s="89" t="s">
        <v>179</v>
      </c>
      <c r="B166" s="90" t="s">
        <v>180</v>
      </c>
      <c r="C166" s="90"/>
      <c r="D166" s="90"/>
      <c r="E166" s="91">
        <v>11109.68</v>
      </c>
      <c r="F166" s="91">
        <v>0</v>
      </c>
      <c r="G166" s="91">
        <v>0</v>
      </c>
    </row>
    <row r="167" spans="1:7" x14ac:dyDescent="0.25">
      <c r="A167" s="89" t="s">
        <v>75</v>
      </c>
      <c r="B167" s="90" t="s">
        <v>180</v>
      </c>
      <c r="C167" s="90" t="s">
        <v>76</v>
      </c>
      <c r="D167" s="90"/>
      <c r="E167" s="91">
        <v>11109.68</v>
      </c>
      <c r="F167" s="91">
        <v>0</v>
      </c>
      <c r="G167" s="91">
        <v>0</v>
      </c>
    </row>
    <row r="168" spans="1:7" ht="31.5" x14ac:dyDescent="0.25">
      <c r="A168" s="89" t="s">
        <v>159</v>
      </c>
      <c r="B168" s="90" t="s">
        <v>180</v>
      </c>
      <c r="C168" s="90" t="s">
        <v>160</v>
      </c>
      <c r="D168" s="90"/>
      <c r="E168" s="91">
        <v>11109.68</v>
      </c>
      <c r="F168" s="91">
        <v>0</v>
      </c>
      <c r="G168" s="91">
        <v>0</v>
      </c>
    </row>
    <row r="169" spans="1:7" ht="47.25" x14ac:dyDescent="0.25">
      <c r="A169" s="89" t="s">
        <v>106</v>
      </c>
      <c r="B169" s="90" t="s">
        <v>180</v>
      </c>
      <c r="C169" s="90" t="s">
        <v>160</v>
      </c>
      <c r="D169" s="90" t="s">
        <v>107</v>
      </c>
      <c r="E169" s="91">
        <v>11109.68</v>
      </c>
      <c r="F169" s="91">
        <v>0</v>
      </c>
      <c r="G169" s="91">
        <v>0</v>
      </c>
    </row>
    <row r="170" spans="1:7" ht="31.5" x14ac:dyDescent="0.25">
      <c r="A170" s="89" t="s">
        <v>181</v>
      </c>
      <c r="B170" s="90" t="s">
        <v>182</v>
      </c>
      <c r="C170" s="90"/>
      <c r="D170" s="90"/>
      <c r="E170" s="91">
        <v>10712.82</v>
      </c>
      <c r="F170" s="91">
        <v>0</v>
      </c>
      <c r="G170" s="91">
        <v>0</v>
      </c>
    </row>
    <row r="171" spans="1:7" x14ac:dyDescent="0.25">
      <c r="A171" s="89" t="s">
        <v>75</v>
      </c>
      <c r="B171" s="90" t="s">
        <v>182</v>
      </c>
      <c r="C171" s="90" t="s">
        <v>76</v>
      </c>
      <c r="D171" s="90"/>
      <c r="E171" s="91">
        <v>10712.82</v>
      </c>
      <c r="F171" s="91">
        <v>0</v>
      </c>
      <c r="G171" s="91">
        <v>0</v>
      </c>
    </row>
    <row r="172" spans="1:7" ht="31.5" x14ac:dyDescent="0.25">
      <c r="A172" s="89" t="s">
        <v>159</v>
      </c>
      <c r="B172" s="90" t="s">
        <v>182</v>
      </c>
      <c r="C172" s="90" t="s">
        <v>160</v>
      </c>
      <c r="D172" s="90"/>
      <c r="E172" s="91">
        <v>10712.82</v>
      </c>
      <c r="F172" s="91">
        <v>0</v>
      </c>
      <c r="G172" s="91">
        <v>0</v>
      </c>
    </row>
    <row r="173" spans="1:7" ht="47.25" x14ac:dyDescent="0.25">
      <c r="A173" s="89" t="s">
        <v>106</v>
      </c>
      <c r="B173" s="90" t="s">
        <v>182</v>
      </c>
      <c r="C173" s="90" t="s">
        <v>160</v>
      </c>
      <c r="D173" s="90" t="s">
        <v>107</v>
      </c>
      <c r="E173" s="91">
        <v>10712.82</v>
      </c>
      <c r="F173" s="91">
        <v>0</v>
      </c>
      <c r="G173" s="91">
        <v>0</v>
      </c>
    </row>
    <row r="174" spans="1:7" ht="63" x14ac:dyDescent="0.25">
      <c r="A174" s="89" t="s">
        <v>183</v>
      </c>
      <c r="B174" s="90" t="s">
        <v>184</v>
      </c>
      <c r="C174" s="90"/>
      <c r="D174" s="90"/>
      <c r="E174" s="91">
        <v>1000.25</v>
      </c>
      <c r="F174" s="91">
        <v>0</v>
      </c>
      <c r="G174" s="91">
        <v>0</v>
      </c>
    </row>
    <row r="175" spans="1:7" x14ac:dyDescent="0.25">
      <c r="A175" s="89" t="s">
        <v>75</v>
      </c>
      <c r="B175" s="90" t="s">
        <v>184</v>
      </c>
      <c r="C175" s="90" t="s">
        <v>76</v>
      </c>
      <c r="D175" s="90"/>
      <c r="E175" s="91">
        <v>1000.25</v>
      </c>
      <c r="F175" s="91">
        <v>0</v>
      </c>
      <c r="G175" s="91">
        <v>0</v>
      </c>
    </row>
    <row r="176" spans="1:7" ht="31.5" x14ac:dyDescent="0.25">
      <c r="A176" s="89" t="s">
        <v>159</v>
      </c>
      <c r="B176" s="90" t="s">
        <v>184</v>
      </c>
      <c r="C176" s="90" t="s">
        <v>160</v>
      </c>
      <c r="D176" s="90"/>
      <c r="E176" s="91">
        <v>1000.25</v>
      </c>
      <c r="F176" s="91">
        <v>0</v>
      </c>
      <c r="G176" s="91">
        <v>0</v>
      </c>
    </row>
    <row r="177" spans="1:7" ht="47.25" x14ac:dyDescent="0.25">
      <c r="A177" s="89" t="s">
        <v>79</v>
      </c>
      <c r="B177" s="90" t="s">
        <v>184</v>
      </c>
      <c r="C177" s="90" t="s">
        <v>160</v>
      </c>
      <c r="D177" s="90" t="s">
        <v>80</v>
      </c>
      <c r="E177" s="91">
        <v>695</v>
      </c>
      <c r="F177" s="91">
        <v>0</v>
      </c>
      <c r="G177" s="91">
        <v>0</v>
      </c>
    </row>
    <row r="178" spans="1:7" ht="47.25" x14ac:dyDescent="0.25">
      <c r="A178" s="89" t="s">
        <v>106</v>
      </c>
      <c r="B178" s="90" t="s">
        <v>184</v>
      </c>
      <c r="C178" s="90" t="s">
        <v>160</v>
      </c>
      <c r="D178" s="90" t="s">
        <v>107</v>
      </c>
      <c r="E178" s="91">
        <v>305.25</v>
      </c>
      <c r="F178" s="91">
        <v>0</v>
      </c>
      <c r="G178" s="91">
        <v>0</v>
      </c>
    </row>
    <row r="179" spans="1:7" ht="47.25" x14ac:dyDescent="0.25">
      <c r="A179" s="89" t="s">
        <v>185</v>
      </c>
      <c r="B179" s="90" t="s">
        <v>186</v>
      </c>
      <c r="C179" s="90"/>
      <c r="D179" s="90"/>
      <c r="E179" s="91">
        <v>113934.63</v>
      </c>
      <c r="F179" s="91">
        <v>0</v>
      </c>
      <c r="G179" s="91">
        <v>0</v>
      </c>
    </row>
    <row r="180" spans="1:7" x14ac:dyDescent="0.25">
      <c r="A180" s="89" t="s">
        <v>75</v>
      </c>
      <c r="B180" s="90" t="s">
        <v>186</v>
      </c>
      <c r="C180" s="90" t="s">
        <v>76</v>
      </c>
      <c r="D180" s="90"/>
      <c r="E180" s="91">
        <v>113934.63</v>
      </c>
      <c r="F180" s="91">
        <v>0</v>
      </c>
      <c r="G180" s="91">
        <v>0</v>
      </c>
    </row>
    <row r="181" spans="1:7" ht="31.5" x14ac:dyDescent="0.25">
      <c r="A181" s="89" t="s">
        <v>159</v>
      </c>
      <c r="B181" s="90" t="s">
        <v>186</v>
      </c>
      <c r="C181" s="90" t="s">
        <v>160</v>
      </c>
      <c r="D181" s="90"/>
      <c r="E181" s="91">
        <v>113934.63</v>
      </c>
      <c r="F181" s="91">
        <v>0</v>
      </c>
      <c r="G181" s="91">
        <v>0</v>
      </c>
    </row>
    <row r="182" spans="1:7" ht="47.25" x14ac:dyDescent="0.25">
      <c r="A182" s="89" t="s">
        <v>106</v>
      </c>
      <c r="B182" s="90" t="s">
        <v>186</v>
      </c>
      <c r="C182" s="90" t="s">
        <v>160</v>
      </c>
      <c r="D182" s="90" t="s">
        <v>107</v>
      </c>
      <c r="E182" s="91">
        <v>113934.63</v>
      </c>
      <c r="F182" s="91">
        <v>0</v>
      </c>
      <c r="G182" s="91">
        <v>0</v>
      </c>
    </row>
    <row r="183" spans="1:7" ht="63" x14ac:dyDescent="0.25">
      <c r="A183" s="89" t="s">
        <v>187</v>
      </c>
      <c r="B183" s="90" t="s">
        <v>188</v>
      </c>
      <c r="C183" s="90"/>
      <c r="D183" s="90"/>
      <c r="E183" s="91">
        <v>1863.06</v>
      </c>
      <c r="F183" s="91">
        <v>0</v>
      </c>
      <c r="G183" s="91">
        <v>0</v>
      </c>
    </row>
    <row r="184" spans="1:7" x14ac:dyDescent="0.25">
      <c r="A184" s="89" t="s">
        <v>75</v>
      </c>
      <c r="B184" s="90" t="s">
        <v>188</v>
      </c>
      <c r="C184" s="90" t="s">
        <v>76</v>
      </c>
      <c r="D184" s="90"/>
      <c r="E184" s="91">
        <v>1863.06</v>
      </c>
      <c r="F184" s="91">
        <v>0</v>
      </c>
      <c r="G184" s="91">
        <v>0</v>
      </c>
    </row>
    <row r="185" spans="1:7" ht="31.5" x14ac:dyDescent="0.25">
      <c r="A185" s="89" t="s">
        <v>159</v>
      </c>
      <c r="B185" s="90" t="s">
        <v>188</v>
      </c>
      <c r="C185" s="90" t="s">
        <v>160</v>
      </c>
      <c r="D185" s="90"/>
      <c r="E185" s="91">
        <v>1863.06</v>
      </c>
      <c r="F185" s="91">
        <v>0</v>
      </c>
      <c r="G185" s="91">
        <v>0</v>
      </c>
    </row>
    <row r="186" spans="1:7" ht="47.25" x14ac:dyDescent="0.25">
      <c r="A186" s="89" t="s">
        <v>79</v>
      </c>
      <c r="B186" s="90" t="s">
        <v>188</v>
      </c>
      <c r="C186" s="90" t="s">
        <v>160</v>
      </c>
      <c r="D186" s="90" t="s">
        <v>80</v>
      </c>
      <c r="E186" s="91">
        <v>405</v>
      </c>
      <c r="F186" s="91">
        <v>0</v>
      </c>
      <c r="G186" s="91">
        <v>0</v>
      </c>
    </row>
    <row r="187" spans="1:7" ht="47.25" x14ac:dyDescent="0.25">
      <c r="A187" s="89" t="s">
        <v>106</v>
      </c>
      <c r="B187" s="90" t="s">
        <v>188</v>
      </c>
      <c r="C187" s="90" t="s">
        <v>160</v>
      </c>
      <c r="D187" s="90" t="s">
        <v>107</v>
      </c>
      <c r="E187" s="91">
        <v>1458.06</v>
      </c>
      <c r="F187" s="91">
        <v>0</v>
      </c>
      <c r="G187" s="91">
        <v>0</v>
      </c>
    </row>
    <row r="188" spans="1:7" ht="47.25" x14ac:dyDescent="0.25">
      <c r="A188" s="89" t="s">
        <v>189</v>
      </c>
      <c r="B188" s="90" t="s">
        <v>190</v>
      </c>
      <c r="C188" s="90"/>
      <c r="D188" s="90"/>
      <c r="E188" s="91">
        <v>3399</v>
      </c>
      <c r="F188" s="91">
        <v>0</v>
      </c>
      <c r="G188" s="91">
        <v>0</v>
      </c>
    </row>
    <row r="189" spans="1:7" x14ac:dyDescent="0.25">
      <c r="A189" s="89" t="s">
        <v>75</v>
      </c>
      <c r="B189" s="90" t="s">
        <v>190</v>
      </c>
      <c r="C189" s="90" t="s">
        <v>76</v>
      </c>
      <c r="D189" s="90"/>
      <c r="E189" s="91">
        <v>3399</v>
      </c>
      <c r="F189" s="91">
        <v>0</v>
      </c>
      <c r="G189" s="91">
        <v>0</v>
      </c>
    </row>
    <row r="190" spans="1:7" ht="31.5" x14ac:dyDescent="0.25">
      <c r="A190" s="89" t="s">
        <v>159</v>
      </c>
      <c r="B190" s="90" t="s">
        <v>190</v>
      </c>
      <c r="C190" s="90" t="s">
        <v>160</v>
      </c>
      <c r="D190" s="90"/>
      <c r="E190" s="91">
        <v>3399</v>
      </c>
      <c r="F190" s="91">
        <v>0</v>
      </c>
      <c r="G190" s="91">
        <v>0</v>
      </c>
    </row>
    <row r="191" spans="1:7" ht="47.25" x14ac:dyDescent="0.25">
      <c r="A191" s="89" t="s">
        <v>106</v>
      </c>
      <c r="B191" s="90" t="s">
        <v>190</v>
      </c>
      <c r="C191" s="90" t="s">
        <v>160</v>
      </c>
      <c r="D191" s="90" t="s">
        <v>107</v>
      </c>
      <c r="E191" s="91">
        <v>3399</v>
      </c>
      <c r="F191" s="91">
        <v>0</v>
      </c>
      <c r="G191" s="91">
        <v>0</v>
      </c>
    </row>
    <row r="192" spans="1:7" ht="31.5" x14ac:dyDescent="0.25">
      <c r="A192" s="89" t="s">
        <v>191</v>
      </c>
      <c r="B192" s="90" t="s">
        <v>192</v>
      </c>
      <c r="C192" s="90"/>
      <c r="D192" s="90"/>
      <c r="E192" s="91">
        <v>0</v>
      </c>
      <c r="F192" s="91">
        <v>17808.13</v>
      </c>
      <c r="G192" s="91">
        <v>17455.509999999998</v>
      </c>
    </row>
    <row r="193" spans="1:7" x14ac:dyDescent="0.25">
      <c r="A193" s="89" t="s">
        <v>75</v>
      </c>
      <c r="B193" s="90" t="s">
        <v>192</v>
      </c>
      <c r="C193" s="90" t="s">
        <v>76</v>
      </c>
      <c r="D193" s="90"/>
      <c r="E193" s="91">
        <v>0</v>
      </c>
      <c r="F193" s="91">
        <v>17808.13</v>
      </c>
      <c r="G193" s="91">
        <v>17455.509999999998</v>
      </c>
    </row>
    <row r="194" spans="1:7" ht="31.5" x14ac:dyDescent="0.25">
      <c r="A194" s="89" t="s">
        <v>159</v>
      </c>
      <c r="B194" s="90" t="s">
        <v>192</v>
      </c>
      <c r="C194" s="90" t="s">
        <v>160</v>
      </c>
      <c r="D194" s="90"/>
      <c r="E194" s="91">
        <v>0</v>
      </c>
      <c r="F194" s="91">
        <v>17808.13</v>
      </c>
      <c r="G194" s="91">
        <v>17455.509999999998</v>
      </c>
    </row>
    <row r="195" spans="1:7" ht="47.25" x14ac:dyDescent="0.25">
      <c r="A195" s="89" t="s">
        <v>106</v>
      </c>
      <c r="B195" s="90" t="s">
        <v>192</v>
      </c>
      <c r="C195" s="90" t="s">
        <v>160</v>
      </c>
      <c r="D195" s="90" t="s">
        <v>107</v>
      </c>
      <c r="E195" s="91">
        <v>0</v>
      </c>
      <c r="F195" s="91">
        <v>17808.13</v>
      </c>
      <c r="G195" s="91">
        <v>17455.509999999998</v>
      </c>
    </row>
    <row r="196" spans="1:7" ht="47.25" x14ac:dyDescent="0.25">
      <c r="A196" s="89" t="s">
        <v>193</v>
      </c>
      <c r="B196" s="90" t="s">
        <v>194</v>
      </c>
      <c r="C196" s="90"/>
      <c r="D196" s="90"/>
      <c r="E196" s="91">
        <v>0</v>
      </c>
      <c r="F196" s="91">
        <v>0</v>
      </c>
      <c r="G196" s="91">
        <v>1012.42</v>
      </c>
    </row>
    <row r="197" spans="1:7" x14ac:dyDescent="0.25">
      <c r="A197" s="89" t="s">
        <v>75</v>
      </c>
      <c r="B197" s="90" t="s">
        <v>194</v>
      </c>
      <c r="C197" s="90" t="s">
        <v>76</v>
      </c>
      <c r="D197" s="90"/>
      <c r="E197" s="91">
        <v>0</v>
      </c>
      <c r="F197" s="91">
        <v>0</v>
      </c>
      <c r="G197" s="91">
        <v>1012.42</v>
      </c>
    </row>
    <row r="198" spans="1:7" ht="31.5" x14ac:dyDescent="0.25">
      <c r="A198" s="89" t="s">
        <v>159</v>
      </c>
      <c r="B198" s="90" t="s">
        <v>194</v>
      </c>
      <c r="C198" s="90" t="s">
        <v>160</v>
      </c>
      <c r="D198" s="90"/>
      <c r="E198" s="91">
        <v>0</v>
      </c>
      <c r="F198" s="91">
        <v>0</v>
      </c>
      <c r="G198" s="91">
        <v>1012.42</v>
      </c>
    </row>
    <row r="199" spans="1:7" ht="47.25" x14ac:dyDescent="0.25">
      <c r="A199" s="89" t="s">
        <v>106</v>
      </c>
      <c r="B199" s="90" t="s">
        <v>194</v>
      </c>
      <c r="C199" s="90" t="s">
        <v>160</v>
      </c>
      <c r="D199" s="90" t="s">
        <v>107</v>
      </c>
      <c r="E199" s="91">
        <v>0</v>
      </c>
      <c r="F199" s="91">
        <v>0</v>
      </c>
      <c r="G199" s="91">
        <v>1012.42</v>
      </c>
    </row>
    <row r="200" spans="1:7" ht="31.5" x14ac:dyDescent="0.25">
      <c r="A200" s="89" t="s">
        <v>195</v>
      </c>
      <c r="B200" s="90" t="s">
        <v>196</v>
      </c>
      <c r="C200" s="90"/>
      <c r="D200" s="90"/>
      <c r="E200" s="91">
        <v>0</v>
      </c>
      <c r="F200" s="91">
        <v>784.22</v>
      </c>
      <c r="G200" s="91">
        <v>0</v>
      </c>
    </row>
    <row r="201" spans="1:7" x14ac:dyDescent="0.25">
      <c r="A201" s="89" t="s">
        <v>75</v>
      </c>
      <c r="B201" s="90" t="s">
        <v>196</v>
      </c>
      <c r="C201" s="90" t="s">
        <v>76</v>
      </c>
      <c r="D201" s="90"/>
      <c r="E201" s="91">
        <v>0</v>
      </c>
      <c r="F201" s="91">
        <v>784.22</v>
      </c>
      <c r="G201" s="91">
        <v>0</v>
      </c>
    </row>
    <row r="202" spans="1:7" ht="31.5" x14ac:dyDescent="0.25">
      <c r="A202" s="89" t="s">
        <v>159</v>
      </c>
      <c r="B202" s="90" t="s">
        <v>196</v>
      </c>
      <c r="C202" s="90" t="s">
        <v>160</v>
      </c>
      <c r="D202" s="90"/>
      <c r="E202" s="91">
        <v>0</v>
      </c>
      <c r="F202" s="91">
        <v>784.22</v>
      </c>
      <c r="G202" s="91">
        <v>0</v>
      </c>
    </row>
    <row r="203" spans="1:7" ht="47.25" x14ac:dyDescent="0.25">
      <c r="A203" s="89" t="s">
        <v>106</v>
      </c>
      <c r="B203" s="90" t="s">
        <v>196</v>
      </c>
      <c r="C203" s="90" t="s">
        <v>160</v>
      </c>
      <c r="D203" s="90" t="s">
        <v>107</v>
      </c>
      <c r="E203" s="91">
        <v>0</v>
      </c>
      <c r="F203" s="91">
        <v>784.22</v>
      </c>
      <c r="G203" s="91">
        <v>0</v>
      </c>
    </row>
    <row r="204" spans="1:7" ht="63" x14ac:dyDescent="0.25">
      <c r="A204" s="89" t="s">
        <v>197</v>
      </c>
      <c r="B204" s="90" t="s">
        <v>198</v>
      </c>
      <c r="C204" s="90"/>
      <c r="D204" s="90"/>
      <c r="E204" s="91">
        <v>0</v>
      </c>
      <c r="F204" s="91">
        <v>627.20000000000005</v>
      </c>
      <c r="G204" s="91">
        <v>0</v>
      </c>
    </row>
    <row r="205" spans="1:7" x14ac:dyDescent="0.25">
      <c r="A205" s="89" t="s">
        <v>75</v>
      </c>
      <c r="B205" s="90" t="s">
        <v>198</v>
      </c>
      <c r="C205" s="90" t="s">
        <v>76</v>
      </c>
      <c r="D205" s="90"/>
      <c r="E205" s="91">
        <v>0</v>
      </c>
      <c r="F205" s="91">
        <v>627.20000000000005</v>
      </c>
      <c r="G205" s="91">
        <v>0</v>
      </c>
    </row>
    <row r="206" spans="1:7" ht="31.5" x14ac:dyDescent="0.25">
      <c r="A206" s="89" t="s">
        <v>159</v>
      </c>
      <c r="B206" s="90" t="s">
        <v>198</v>
      </c>
      <c r="C206" s="90" t="s">
        <v>160</v>
      </c>
      <c r="D206" s="90"/>
      <c r="E206" s="91">
        <v>0</v>
      </c>
      <c r="F206" s="91">
        <v>627.20000000000005</v>
      </c>
      <c r="G206" s="91">
        <v>0</v>
      </c>
    </row>
    <row r="207" spans="1:7" ht="47.25" x14ac:dyDescent="0.25">
      <c r="A207" s="89" t="s">
        <v>106</v>
      </c>
      <c r="B207" s="90" t="s">
        <v>198</v>
      </c>
      <c r="C207" s="90" t="s">
        <v>160</v>
      </c>
      <c r="D207" s="90" t="s">
        <v>107</v>
      </c>
      <c r="E207" s="91">
        <v>0</v>
      </c>
      <c r="F207" s="91">
        <v>627.20000000000005</v>
      </c>
      <c r="G207" s="91">
        <v>0</v>
      </c>
    </row>
    <row r="208" spans="1:7" ht="31.5" x14ac:dyDescent="0.25">
      <c r="A208" s="89" t="s">
        <v>199</v>
      </c>
      <c r="B208" s="90" t="s">
        <v>200</v>
      </c>
      <c r="C208" s="90"/>
      <c r="D208" s="90"/>
      <c r="E208" s="91">
        <v>1920.37</v>
      </c>
      <c r="F208" s="91">
        <v>0</v>
      </c>
      <c r="G208" s="91">
        <v>0</v>
      </c>
    </row>
    <row r="209" spans="1:7" x14ac:dyDescent="0.25">
      <c r="A209" s="89" t="s">
        <v>75</v>
      </c>
      <c r="B209" s="90" t="s">
        <v>200</v>
      </c>
      <c r="C209" s="90" t="s">
        <v>76</v>
      </c>
      <c r="D209" s="90"/>
      <c r="E209" s="91">
        <v>1920.37</v>
      </c>
      <c r="F209" s="91">
        <v>0</v>
      </c>
      <c r="G209" s="91">
        <v>0</v>
      </c>
    </row>
    <row r="210" spans="1:7" ht="31.5" x14ac:dyDescent="0.25">
      <c r="A210" s="89" t="s">
        <v>159</v>
      </c>
      <c r="B210" s="90" t="s">
        <v>200</v>
      </c>
      <c r="C210" s="90" t="s">
        <v>160</v>
      </c>
      <c r="D210" s="90"/>
      <c r="E210" s="91">
        <v>1920.37</v>
      </c>
      <c r="F210" s="91">
        <v>0</v>
      </c>
      <c r="G210" s="91">
        <v>0</v>
      </c>
    </row>
    <row r="211" spans="1:7" ht="47.25" x14ac:dyDescent="0.25">
      <c r="A211" s="89" t="s">
        <v>79</v>
      </c>
      <c r="B211" s="90" t="s">
        <v>200</v>
      </c>
      <c r="C211" s="90" t="s">
        <v>160</v>
      </c>
      <c r="D211" s="90" t="s">
        <v>80</v>
      </c>
      <c r="E211" s="91">
        <v>200</v>
      </c>
      <c r="F211" s="91">
        <v>0</v>
      </c>
      <c r="G211" s="91">
        <v>0</v>
      </c>
    </row>
    <row r="212" spans="1:7" ht="47.25" x14ac:dyDescent="0.25">
      <c r="A212" s="89" t="s">
        <v>106</v>
      </c>
      <c r="B212" s="90" t="s">
        <v>200</v>
      </c>
      <c r="C212" s="90" t="s">
        <v>160</v>
      </c>
      <c r="D212" s="90" t="s">
        <v>107</v>
      </c>
      <c r="E212" s="91">
        <v>1720.37</v>
      </c>
      <c r="F212" s="91">
        <v>0</v>
      </c>
      <c r="G212" s="91">
        <v>0</v>
      </c>
    </row>
    <row r="213" spans="1:7" ht="47.25" x14ac:dyDescent="0.25">
      <c r="A213" s="89" t="s">
        <v>201</v>
      </c>
      <c r="B213" s="90" t="s">
        <v>202</v>
      </c>
      <c r="C213" s="90"/>
      <c r="D213" s="90"/>
      <c r="E213" s="91">
        <v>119.25</v>
      </c>
      <c r="F213" s="91">
        <v>97653.14</v>
      </c>
      <c r="G213" s="91">
        <v>225754.63</v>
      </c>
    </row>
    <row r="214" spans="1:7" x14ac:dyDescent="0.25">
      <c r="A214" s="89" t="s">
        <v>75</v>
      </c>
      <c r="B214" s="90" t="s">
        <v>202</v>
      </c>
      <c r="C214" s="90" t="s">
        <v>76</v>
      </c>
      <c r="D214" s="90"/>
      <c r="E214" s="91">
        <v>119.25</v>
      </c>
      <c r="F214" s="91">
        <v>97653.14</v>
      </c>
      <c r="G214" s="91">
        <v>225754.63</v>
      </c>
    </row>
    <row r="215" spans="1:7" ht="31.5" x14ac:dyDescent="0.25">
      <c r="A215" s="89" t="s">
        <v>159</v>
      </c>
      <c r="B215" s="90" t="s">
        <v>202</v>
      </c>
      <c r="C215" s="90" t="s">
        <v>160</v>
      </c>
      <c r="D215" s="90"/>
      <c r="E215" s="91">
        <v>119.25</v>
      </c>
      <c r="F215" s="91">
        <v>97653.14</v>
      </c>
      <c r="G215" s="91">
        <v>225754.63</v>
      </c>
    </row>
    <row r="216" spans="1:7" ht="47.25" x14ac:dyDescent="0.25">
      <c r="A216" s="89" t="s">
        <v>106</v>
      </c>
      <c r="B216" s="90" t="s">
        <v>202</v>
      </c>
      <c r="C216" s="90" t="s">
        <v>160</v>
      </c>
      <c r="D216" s="90" t="s">
        <v>107</v>
      </c>
      <c r="E216" s="91">
        <v>119.25</v>
      </c>
      <c r="F216" s="91">
        <v>97653.14</v>
      </c>
      <c r="G216" s="91">
        <v>225754.63</v>
      </c>
    </row>
    <row r="217" spans="1:7" ht="94.5" x14ac:dyDescent="0.25">
      <c r="A217" s="89" t="s">
        <v>203</v>
      </c>
      <c r="B217" s="90" t="s">
        <v>204</v>
      </c>
      <c r="C217" s="90"/>
      <c r="D217" s="90"/>
      <c r="E217" s="91">
        <v>295779</v>
      </c>
      <c r="F217" s="91">
        <v>0</v>
      </c>
      <c r="G217" s="91">
        <v>0</v>
      </c>
    </row>
    <row r="218" spans="1:7" x14ac:dyDescent="0.25">
      <c r="A218" s="89" t="s">
        <v>75</v>
      </c>
      <c r="B218" s="90" t="s">
        <v>204</v>
      </c>
      <c r="C218" s="90" t="s">
        <v>76</v>
      </c>
      <c r="D218" s="90"/>
      <c r="E218" s="91">
        <v>295779</v>
      </c>
      <c r="F218" s="91">
        <v>0</v>
      </c>
      <c r="G218" s="91">
        <v>0</v>
      </c>
    </row>
    <row r="219" spans="1:7" ht="31.5" x14ac:dyDescent="0.25">
      <c r="A219" s="89" t="s">
        <v>159</v>
      </c>
      <c r="B219" s="90" t="s">
        <v>204</v>
      </c>
      <c r="C219" s="90" t="s">
        <v>160</v>
      </c>
      <c r="D219" s="90"/>
      <c r="E219" s="91">
        <v>295779</v>
      </c>
      <c r="F219" s="91">
        <v>0</v>
      </c>
      <c r="G219" s="91">
        <v>0</v>
      </c>
    </row>
    <row r="220" spans="1:7" ht="47.25" x14ac:dyDescent="0.25">
      <c r="A220" s="89" t="s">
        <v>106</v>
      </c>
      <c r="B220" s="90" t="s">
        <v>204</v>
      </c>
      <c r="C220" s="90" t="s">
        <v>160</v>
      </c>
      <c r="D220" s="90" t="s">
        <v>107</v>
      </c>
      <c r="E220" s="91">
        <v>295779</v>
      </c>
      <c r="F220" s="91">
        <v>0</v>
      </c>
      <c r="G220" s="91">
        <v>0</v>
      </c>
    </row>
    <row r="221" spans="1:7" ht="173.25" x14ac:dyDescent="0.25">
      <c r="A221" s="92" t="s">
        <v>205</v>
      </c>
      <c r="B221" s="90" t="s">
        <v>206</v>
      </c>
      <c r="C221" s="90"/>
      <c r="D221" s="90"/>
      <c r="E221" s="91">
        <v>8208.75</v>
      </c>
      <c r="F221" s="91">
        <v>0</v>
      </c>
      <c r="G221" s="91">
        <v>0</v>
      </c>
    </row>
    <row r="222" spans="1:7" x14ac:dyDescent="0.25">
      <c r="A222" s="89" t="s">
        <v>75</v>
      </c>
      <c r="B222" s="90" t="s">
        <v>206</v>
      </c>
      <c r="C222" s="90" t="s">
        <v>76</v>
      </c>
      <c r="D222" s="90"/>
      <c r="E222" s="91">
        <v>8208.75</v>
      </c>
      <c r="F222" s="91">
        <v>0</v>
      </c>
      <c r="G222" s="91">
        <v>0</v>
      </c>
    </row>
    <row r="223" spans="1:7" ht="31.5" x14ac:dyDescent="0.25">
      <c r="A223" s="89" t="s">
        <v>159</v>
      </c>
      <c r="B223" s="90" t="s">
        <v>206</v>
      </c>
      <c r="C223" s="90" t="s">
        <v>160</v>
      </c>
      <c r="D223" s="90"/>
      <c r="E223" s="91">
        <v>8208.75</v>
      </c>
      <c r="F223" s="91">
        <v>0</v>
      </c>
      <c r="G223" s="91">
        <v>0</v>
      </c>
    </row>
    <row r="224" spans="1:7" ht="47.25" x14ac:dyDescent="0.25">
      <c r="A224" s="89" t="s">
        <v>106</v>
      </c>
      <c r="B224" s="90" t="s">
        <v>206</v>
      </c>
      <c r="C224" s="90" t="s">
        <v>160</v>
      </c>
      <c r="D224" s="90" t="s">
        <v>107</v>
      </c>
      <c r="E224" s="91">
        <v>8208.75</v>
      </c>
      <c r="F224" s="91">
        <v>0</v>
      </c>
      <c r="G224" s="91">
        <v>0</v>
      </c>
    </row>
    <row r="225" spans="1:7" ht="157.5" x14ac:dyDescent="0.25">
      <c r="A225" s="92" t="s">
        <v>207</v>
      </c>
      <c r="B225" s="90" t="s">
        <v>208</v>
      </c>
      <c r="C225" s="90"/>
      <c r="D225" s="90"/>
      <c r="E225" s="91">
        <v>2499.7800000000002</v>
      </c>
      <c r="F225" s="91">
        <v>0</v>
      </c>
      <c r="G225" s="91">
        <v>0</v>
      </c>
    </row>
    <row r="226" spans="1:7" x14ac:dyDescent="0.25">
      <c r="A226" s="89" t="s">
        <v>75</v>
      </c>
      <c r="B226" s="90" t="s">
        <v>208</v>
      </c>
      <c r="C226" s="90" t="s">
        <v>76</v>
      </c>
      <c r="D226" s="90"/>
      <c r="E226" s="91">
        <v>2499.7800000000002</v>
      </c>
      <c r="F226" s="91">
        <v>0</v>
      </c>
      <c r="G226" s="91">
        <v>0</v>
      </c>
    </row>
    <row r="227" spans="1:7" ht="31.5" x14ac:dyDescent="0.25">
      <c r="A227" s="89" t="s">
        <v>159</v>
      </c>
      <c r="B227" s="90" t="s">
        <v>208</v>
      </c>
      <c r="C227" s="90" t="s">
        <v>160</v>
      </c>
      <c r="D227" s="90"/>
      <c r="E227" s="91">
        <v>2499.7800000000002</v>
      </c>
      <c r="F227" s="91">
        <v>0</v>
      </c>
      <c r="G227" s="91">
        <v>0</v>
      </c>
    </row>
    <row r="228" spans="1:7" ht="47.25" x14ac:dyDescent="0.25">
      <c r="A228" s="89" t="s">
        <v>106</v>
      </c>
      <c r="B228" s="90" t="s">
        <v>208</v>
      </c>
      <c r="C228" s="90" t="s">
        <v>160</v>
      </c>
      <c r="D228" s="90" t="s">
        <v>107</v>
      </c>
      <c r="E228" s="91">
        <v>2499.7800000000002</v>
      </c>
      <c r="F228" s="91">
        <v>0</v>
      </c>
      <c r="G228" s="91">
        <v>0</v>
      </c>
    </row>
    <row r="229" spans="1:7" ht="141.75" x14ac:dyDescent="0.25">
      <c r="A229" s="92" t="s">
        <v>209</v>
      </c>
      <c r="B229" s="90" t="s">
        <v>210</v>
      </c>
      <c r="C229" s="90"/>
      <c r="D229" s="90"/>
      <c r="E229" s="91">
        <v>13746.25</v>
      </c>
      <c r="F229" s="91">
        <v>0</v>
      </c>
      <c r="G229" s="91">
        <v>0</v>
      </c>
    </row>
    <row r="230" spans="1:7" x14ac:dyDescent="0.25">
      <c r="A230" s="89" t="s">
        <v>75</v>
      </c>
      <c r="B230" s="90" t="s">
        <v>210</v>
      </c>
      <c r="C230" s="90" t="s">
        <v>76</v>
      </c>
      <c r="D230" s="90"/>
      <c r="E230" s="91">
        <v>13746.25</v>
      </c>
      <c r="F230" s="91">
        <v>0</v>
      </c>
      <c r="G230" s="91">
        <v>0</v>
      </c>
    </row>
    <row r="231" spans="1:7" ht="31.5" x14ac:dyDescent="0.25">
      <c r="A231" s="89" t="s">
        <v>159</v>
      </c>
      <c r="B231" s="90" t="s">
        <v>210</v>
      </c>
      <c r="C231" s="90" t="s">
        <v>160</v>
      </c>
      <c r="D231" s="90"/>
      <c r="E231" s="91">
        <v>13746.25</v>
      </c>
      <c r="F231" s="91">
        <v>0</v>
      </c>
      <c r="G231" s="91">
        <v>0</v>
      </c>
    </row>
    <row r="232" spans="1:7" ht="47.25" x14ac:dyDescent="0.25">
      <c r="A232" s="89" t="s">
        <v>106</v>
      </c>
      <c r="B232" s="90" t="s">
        <v>210</v>
      </c>
      <c r="C232" s="90" t="s">
        <v>160</v>
      </c>
      <c r="D232" s="90" t="s">
        <v>107</v>
      </c>
      <c r="E232" s="91">
        <v>13746.25</v>
      </c>
      <c r="F232" s="91">
        <v>0</v>
      </c>
      <c r="G232" s="91">
        <v>0</v>
      </c>
    </row>
    <row r="233" spans="1:7" ht="141.75" x14ac:dyDescent="0.25">
      <c r="A233" s="92" t="s">
        <v>211</v>
      </c>
      <c r="B233" s="90" t="s">
        <v>212</v>
      </c>
      <c r="C233" s="90"/>
      <c r="D233" s="90"/>
      <c r="E233" s="91">
        <v>42316.25</v>
      </c>
      <c r="F233" s="91">
        <v>0</v>
      </c>
      <c r="G233" s="91">
        <v>0</v>
      </c>
    </row>
    <row r="234" spans="1:7" x14ac:dyDescent="0.25">
      <c r="A234" s="89" t="s">
        <v>75</v>
      </c>
      <c r="B234" s="90" t="s">
        <v>212</v>
      </c>
      <c r="C234" s="90" t="s">
        <v>76</v>
      </c>
      <c r="D234" s="90"/>
      <c r="E234" s="91">
        <v>42316.25</v>
      </c>
      <c r="F234" s="91">
        <v>0</v>
      </c>
      <c r="G234" s="91">
        <v>0</v>
      </c>
    </row>
    <row r="235" spans="1:7" ht="31.5" x14ac:dyDescent="0.25">
      <c r="A235" s="89" t="s">
        <v>159</v>
      </c>
      <c r="B235" s="90" t="s">
        <v>212</v>
      </c>
      <c r="C235" s="90" t="s">
        <v>160</v>
      </c>
      <c r="D235" s="90"/>
      <c r="E235" s="91">
        <v>42316.25</v>
      </c>
      <c r="F235" s="91">
        <v>0</v>
      </c>
      <c r="G235" s="91">
        <v>0</v>
      </c>
    </row>
    <row r="236" spans="1:7" ht="47.25" x14ac:dyDescent="0.25">
      <c r="A236" s="89" t="s">
        <v>106</v>
      </c>
      <c r="B236" s="90" t="s">
        <v>212</v>
      </c>
      <c r="C236" s="90" t="s">
        <v>160</v>
      </c>
      <c r="D236" s="90" t="s">
        <v>107</v>
      </c>
      <c r="E236" s="91">
        <v>42316.25</v>
      </c>
      <c r="F236" s="91">
        <v>0</v>
      </c>
      <c r="G236" s="91">
        <v>0</v>
      </c>
    </row>
    <row r="237" spans="1:7" ht="189" x14ac:dyDescent="0.25">
      <c r="A237" s="92" t="s">
        <v>213</v>
      </c>
      <c r="B237" s="90" t="s">
        <v>214</v>
      </c>
      <c r="C237" s="90"/>
      <c r="D237" s="90"/>
      <c r="E237" s="91">
        <v>13416.56</v>
      </c>
      <c r="F237" s="91">
        <v>0</v>
      </c>
      <c r="G237" s="91">
        <v>0</v>
      </c>
    </row>
    <row r="238" spans="1:7" x14ac:dyDescent="0.25">
      <c r="A238" s="89" t="s">
        <v>75</v>
      </c>
      <c r="B238" s="90" t="s">
        <v>214</v>
      </c>
      <c r="C238" s="90" t="s">
        <v>76</v>
      </c>
      <c r="D238" s="90"/>
      <c r="E238" s="91">
        <v>13416.56</v>
      </c>
      <c r="F238" s="91">
        <v>0</v>
      </c>
      <c r="G238" s="91">
        <v>0</v>
      </c>
    </row>
    <row r="239" spans="1:7" ht="31.5" x14ac:dyDescent="0.25">
      <c r="A239" s="89" t="s">
        <v>159</v>
      </c>
      <c r="B239" s="90" t="s">
        <v>214</v>
      </c>
      <c r="C239" s="90" t="s">
        <v>160</v>
      </c>
      <c r="D239" s="90"/>
      <c r="E239" s="91">
        <v>13416.56</v>
      </c>
      <c r="F239" s="91">
        <v>0</v>
      </c>
      <c r="G239" s="91">
        <v>0</v>
      </c>
    </row>
    <row r="240" spans="1:7" ht="47.25" x14ac:dyDescent="0.25">
      <c r="A240" s="89" t="s">
        <v>106</v>
      </c>
      <c r="B240" s="90" t="s">
        <v>214</v>
      </c>
      <c r="C240" s="90" t="s">
        <v>160</v>
      </c>
      <c r="D240" s="90" t="s">
        <v>107</v>
      </c>
      <c r="E240" s="91">
        <v>13416.56</v>
      </c>
      <c r="F240" s="91">
        <v>0</v>
      </c>
      <c r="G240" s="91">
        <v>0</v>
      </c>
    </row>
    <row r="241" spans="1:7" ht="157.5" x14ac:dyDescent="0.25">
      <c r="A241" s="92" t="s">
        <v>215</v>
      </c>
      <c r="B241" s="90" t="s">
        <v>216</v>
      </c>
      <c r="C241" s="90"/>
      <c r="D241" s="90"/>
      <c r="E241" s="91">
        <v>3699.78</v>
      </c>
      <c r="F241" s="91">
        <v>0</v>
      </c>
      <c r="G241" s="91">
        <v>0</v>
      </c>
    </row>
    <row r="242" spans="1:7" x14ac:dyDescent="0.25">
      <c r="A242" s="89" t="s">
        <v>75</v>
      </c>
      <c r="B242" s="90" t="s">
        <v>216</v>
      </c>
      <c r="C242" s="90" t="s">
        <v>76</v>
      </c>
      <c r="D242" s="90"/>
      <c r="E242" s="91">
        <v>3699.78</v>
      </c>
      <c r="F242" s="91">
        <v>0</v>
      </c>
      <c r="G242" s="91">
        <v>0</v>
      </c>
    </row>
    <row r="243" spans="1:7" ht="31.5" x14ac:dyDescent="0.25">
      <c r="A243" s="89" t="s">
        <v>159</v>
      </c>
      <c r="B243" s="90" t="s">
        <v>216</v>
      </c>
      <c r="C243" s="90" t="s">
        <v>160</v>
      </c>
      <c r="D243" s="90"/>
      <c r="E243" s="91">
        <v>3699.78</v>
      </c>
      <c r="F243" s="91">
        <v>0</v>
      </c>
      <c r="G243" s="91">
        <v>0</v>
      </c>
    </row>
    <row r="244" spans="1:7" ht="47.25" x14ac:dyDescent="0.25">
      <c r="A244" s="89" t="s">
        <v>106</v>
      </c>
      <c r="B244" s="90" t="s">
        <v>216</v>
      </c>
      <c r="C244" s="90" t="s">
        <v>160</v>
      </c>
      <c r="D244" s="90" t="s">
        <v>107</v>
      </c>
      <c r="E244" s="91">
        <v>3699.78</v>
      </c>
      <c r="F244" s="91">
        <v>0</v>
      </c>
      <c r="G244" s="91">
        <v>0</v>
      </c>
    </row>
    <row r="245" spans="1:7" ht="157.5" x14ac:dyDescent="0.25">
      <c r="A245" s="92" t="s">
        <v>217</v>
      </c>
      <c r="B245" s="90" t="s">
        <v>218</v>
      </c>
      <c r="C245" s="90"/>
      <c r="D245" s="90"/>
      <c r="E245" s="91">
        <v>77.739999999999995</v>
      </c>
      <c r="F245" s="91">
        <v>0</v>
      </c>
      <c r="G245" s="91">
        <v>0</v>
      </c>
    </row>
    <row r="246" spans="1:7" x14ac:dyDescent="0.25">
      <c r="A246" s="89" t="s">
        <v>75</v>
      </c>
      <c r="B246" s="90" t="s">
        <v>218</v>
      </c>
      <c r="C246" s="90" t="s">
        <v>76</v>
      </c>
      <c r="D246" s="90"/>
      <c r="E246" s="91">
        <v>77.739999999999995</v>
      </c>
      <c r="F246" s="91">
        <v>0</v>
      </c>
      <c r="G246" s="91">
        <v>0</v>
      </c>
    </row>
    <row r="247" spans="1:7" ht="31.5" x14ac:dyDescent="0.25">
      <c r="A247" s="89" t="s">
        <v>159</v>
      </c>
      <c r="B247" s="90" t="s">
        <v>218</v>
      </c>
      <c r="C247" s="90" t="s">
        <v>160</v>
      </c>
      <c r="D247" s="90"/>
      <c r="E247" s="91">
        <v>77.739999999999995</v>
      </c>
      <c r="F247" s="91">
        <v>0</v>
      </c>
      <c r="G247" s="91">
        <v>0</v>
      </c>
    </row>
    <row r="248" spans="1:7" ht="47.25" x14ac:dyDescent="0.25">
      <c r="A248" s="89" t="s">
        <v>106</v>
      </c>
      <c r="B248" s="90" t="s">
        <v>218</v>
      </c>
      <c r="C248" s="90" t="s">
        <v>160</v>
      </c>
      <c r="D248" s="90" t="s">
        <v>107</v>
      </c>
      <c r="E248" s="91">
        <v>77.739999999999995</v>
      </c>
      <c r="F248" s="91">
        <v>0</v>
      </c>
      <c r="G248" s="91">
        <v>0</v>
      </c>
    </row>
    <row r="249" spans="1:7" ht="141.75" x14ac:dyDescent="0.25">
      <c r="A249" s="92" t="s">
        <v>219</v>
      </c>
      <c r="B249" s="90" t="s">
        <v>220</v>
      </c>
      <c r="C249" s="90"/>
      <c r="D249" s="90"/>
      <c r="E249" s="91">
        <v>131175.67000000001</v>
      </c>
      <c r="F249" s="91">
        <v>0</v>
      </c>
      <c r="G249" s="91">
        <v>0</v>
      </c>
    </row>
    <row r="250" spans="1:7" x14ac:dyDescent="0.25">
      <c r="A250" s="89" t="s">
        <v>75</v>
      </c>
      <c r="B250" s="90" t="s">
        <v>220</v>
      </c>
      <c r="C250" s="90" t="s">
        <v>76</v>
      </c>
      <c r="D250" s="90"/>
      <c r="E250" s="91">
        <v>131175.67000000001</v>
      </c>
      <c r="F250" s="91">
        <v>0</v>
      </c>
      <c r="G250" s="91">
        <v>0</v>
      </c>
    </row>
    <row r="251" spans="1:7" ht="31.5" x14ac:dyDescent="0.25">
      <c r="A251" s="89" t="s">
        <v>159</v>
      </c>
      <c r="B251" s="90" t="s">
        <v>220</v>
      </c>
      <c r="C251" s="90" t="s">
        <v>160</v>
      </c>
      <c r="D251" s="90"/>
      <c r="E251" s="91">
        <v>131175.67000000001</v>
      </c>
      <c r="F251" s="91">
        <v>0</v>
      </c>
      <c r="G251" s="91">
        <v>0</v>
      </c>
    </row>
    <row r="252" spans="1:7" ht="47.25" x14ac:dyDescent="0.25">
      <c r="A252" s="89" t="s">
        <v>106</v>
      </c>
      <c r="B252" s="90" t="s">
        <v>220</v>
      </c>
      <c r="C252" s="90" t="s">
        <v>160</v>
      </c>
      <c r="D252" s="90" t="s">
        <v>107</v>
      </c>
      <c r="E252" s="91">
        <v>131175.67000000001</v>
      </c>
      <c r="F252" s="91">
        <v>0</v>
      </c>
      <c r="G252" s="91">
        <v>0</v>
      </c>
    </row>
    <row r="253" spans="1:7" ht="78.75" x14ac:dyDescent="0.25">
      <c r="A253" s="89" t="s">
        <v>221</v>
      </c>
      <c r="B253" s="90" t="s">
        <v>222</v>
      </c>
      <c r="C253" s="90"/>
      <c r="D253" s="90"/>
      <c r="E253" s="91">
        <v>0</v>
      </c>
      <c r="F253" s="91">
        <v>36577.64</v>
      </c>
      <c r="G253" s="91">
        <v>0</v>
      </c>
    </row>
    <row r="254" spans="1:7" x14ac:dyDescent="0.25">
      <c r="A254" s="89" t="s">
        <v>75</v>
      </c>
      <c r="B254" s="90" t="s">
        <v>222</v>
      </c>
      <c r="C254" s="90" t="s">
        <v>76</v>
      </c>
      <c r="D254" s="90"/>
      <c r="E254" s="91">
        <v>0</v>
      </c>
      <c r="F254" s="91">
        <v>36577.64</v>
      </c>
      <c r="G254" s="91">
        <v>0</v>
      </c>
    </row>
    <row r="255" spans="1:7" ht="31.5" x14ac:dyDescent="0.25">
      <c r="A255" s="89" t="s">
        <v>159</v>
      </c>
      <c r="B255" s="90" t="s">
        <v>222</v>
      </c>
      <c r="C255" s="90" t="s">
        <v>160</v>
      </c>
      <c r="D255" s="90"/>
      <c r="E255" s="91">
        <v>0</v>
      </c>
      <c r="F255" s="91">
        <v>36577.64</v>
      </c>
      <c r="G255" s="91">
        <v>0</v>
      </c>
    </row>
    <row r="256" spans="1:7" ht="47.25" x14ac:dyDescent="0.25">
      <c r="A256" s="89" t="s">
        <v>106</v>
      </c>
      <c r="B256" s="90" t="s">
        <v>222</v>
      </c>
      <c r="C256" s="90" t="s">
        <v>160</v>
      </c>
      <c r="D256" s="90" t="s">
        <v>107</v>
      </c>
      <c r="E256" s="91">
        <v>0</v>
      </c>
      <c r="F256" s="91">
        <v>36577.64</v>
      </c>
      <c r="G256" s="91">
        <v>0</v>
      </c>
    </row>
    <row r="257" spans="1:7" ht="126" x14ac:dyDescent="0.25">
      <c r="A257" s="89" t="s">
        <v>223</v>
      </c>
      <c r="B257" s="90" t="s">
        <v>224</v>
      </c>
      <c r="C257" s="90"/>
      <c r="D257" s="90"/>
      <c r="E257" s="91">
        <v>110068.56</v>
      </c>
      <c r="F257" s="91">
        <v>0</v>
      </c>
      <c r="G257" s="91">
        <v>0</v>
      </c>
    </row>
    <row r="258" spans="1:7" x14ac:dyDescent="0.25">
      <c r="A258" s="89" t="s">
        <v>75</v>
      </c>
      <c r="B258" s="90" t="s">
        <v>224</v>
      </c>
      <c r="C258" s="90" t="s">
        <v>76</v>
      </c>
      <c r="D258" s="90"/>
      <c r="E258" s="91">
        <v>110068.56</v>
      </c>
      <c r="F258" s="91">
        <v>0</v>
      </c>
      <c r="G258" s="91">
        <v>0</v>
      </c>
    </row>
    <row r="259" spans="1:7" ht="31.5" x14ac:dyDescent="0.25">
      <c r="A259" s="89" t="s">
        <v>159</v>
      </c>
      <c r="B259" s="90" t="s">
        <v>224</v>
      </c>
      <c r="C259" s="90" t="s">
        <v>160</v>
      </c>
      <c r="D259" s="90"/>
      <c r="E259" s="91">
        <v>110068.56</v>
      </c>
      <c r="F259" s="91">
        <v>0</v>
      </c>
      <c r="G259" s="91">
        <v>0</v>
      </c>
    </row>
    <row r="260" spans="1:7" ht="47.25" x14ac:dyDescent="0.25">
      <c r="A260" s="89" t="s">
        <v>106</v>
      </c>
      <c r="B260" s="90" t="s">
        <v>224</v>
      </c>
      <c r="C260" s="90" t="s">
        <v>160</v>
      </c>
      <c r="D260" s="90" t="s">
        <v>107</v>
      </c>
      <c r="E260" s="91">
        <v>110068.56</v>
      </c>
      <c r="F260" s="91">
        <v>0</v>
      </c>
      <c r="G260" s="91">
        <v>0</v>
      </c>
    </row>
    <row r="261" spans="1:7" ht="94.5" x14ac:dyDescent="0.25">
      <c r="A261" s="89" t="s">
        <v>225</v>
      </c>
      <c r="B261" s="90" t="s">
        <v>226</v>
      </c>
      <c r="C261" s="90"/>
      <c r="D261" s="90"/>
      <c r="E261" s="91">
        <v>0</v>
      </c>
      <c r="F261" s="91">
        <v>0</v>
      </c>
      <c r="G261" s="91">
        <v>353535.35</v>
      </c>
    </row>
    <row r="262" spans="1:7" x14ac:dyDescent="0.25">
      <c r="A262" s="89" t="s">
        <v>75</v>
      </c>
      <c r="B262" s="90" t="s">
        <v>226</v>
      </c>
      <c r="C262" s="90" t="s">
        <v>76</v>
      </c>
      <c r="D262" s="90"/>
      <c r="E262" s="91">
        <v>0</v>
      </c>
      <c r="F262" s="91">
        <v>0</v>
      </c>
      <c r="G262" s="91">
        <v>353535.35</v>
      </c>
    </row>
    <row r="263" spans="1:7" ht="31.5" x14ac:dyDescent="0.25">
      <c r="A263" s="89" t="s">
        <v>159</v>
      </c>
      <c r="B263" s="90" t="s">
        <v>226</v>
      </c>
      <c r="C263" s="90" t="s">
        <v>160</v>
      </c>
      <c r="D263" s="90"/>
      <c r="E263" s="91">
        <v>0</v>
      </c>
      <c r="F263" s="91">
        <v>0</v>
      </c>
      <c r="G263" s="91">
        <v>353535.35</v>
      </c>
    </row>
    <row r="264" spans="1:7" ht="47.25" x14ac:dyDescent="0.25">
      <c r="A264" s="89" t="s">
        <v>106</v>
      </c>
      <c r="B264" s="90" t="s">
        <v>226</v>
      </c>
      <c r="C264" s="90" t="s">
        <v>160</v>
      </c>
      <c r="D264" s="90" t="s">
        <v>107</v>
      </c>
      <c r="E264" s="91">
        <v>0</v>
      </c>
      <c r="F264" s="91">
        <v>0</v>
      </c>
      <c r="G264" s="91">
        <v>353535.35</v>
      </c>
    </row>
    <row r="265" spans="1:7" ht="94.5" x14ac:dyDescent="0.25">
      <c r="A265" s="89" t="s">
        <v>227</v>
      </c>
      <c r="B265" s="90" t="s">
        <v>228</v>
      </c>
      <c r="C265" s="90"/>
      <c r="D265" s="90"/>
      <c r="E265" s="91">
        <v>72544.53</v>
      </c>
      <c r="F265" s="91">
        <v>0</v>
      </c>
      <c r="G265" s="91">
        <v>0</v>
      </c>
    </row>
    <row r="266" spans="1:7" x14ac:dyDescent="0.25">
      <c r="A266" s="89" t="s">
        <v>75</v>
      </c>
      <c r="B266" s="90" t="s">
        <v>228</v>
      </c>
      <c r="C266" s="90" t="s">
        <v>76</v>
      </c>
      <c r="D266" s="90"/>
      <c r="E266" s="91">
        <v>72544.53</v>
      </c>
      <c r="F266" s="91">
        <v>0</v>
      </c>
      <c r="G266" s="91">
        <v>0</v>
      </c>
    </row>
    <row r="267" spans="1:7" ht="31.5" x14ac:dyDescent="0.25">
      <c r="A267" s="89" t="s">
        <v>159</v>
      </c>
      <c r="B267" s="90" t="s">
        <v>228</v>
      </c>
      <c r="C267" s="90" t="s">
        <v>160</v>
      </c>
      <c r="D267" s="90"/>
      <c r="E267" s="91">
        <v>72544.53</v>
      </c>
      <c r="F267" s="91">
        <v>0</v>
      </c>
      <c r="G267" s="91">
        <v>0</v>
      </c>
    </row>
    <row r="268" spans="1:7" ht="47.25" x14ac:dyDescent="0.25">
      <c r="A268" s="89" t="s">
        <v>106</v>
      </c>
      <c r="B268" s="90" t="s">
        <v>228</v>
      </c>
      <c r="C268" s="90" t="s">
        <v>160</v>
      </c>
      <c r="D268" s="90" t="s">
        <v>107</v>
      </c>
      <c r="E268" s="91">
        <v>72544.53</v>
      </c>
      <c r="F268" s="91">
        <v>0</v>
      </c>
      <c r="G268" s="91">
        <v>0</v>
      </c>
    </row>
    <row r="269" spans="1:7" ht="78.75" x14ac:dyDescent="0.25">
      <c r="A269" s="89" t="s">
        <v>229</v>
      </c>
      <c r="B269" s="90" t="s">
        <v>230</v>
      </c>
      <c r="C269" s="90"/>
      <c r="D269" s="90"/>
      <c r="E269" s="91">
        <v>73478.34</v>
      </c>
      <c r="F269" s="91">
        <v>0</v>
      </c>
      <c r="G269" s="91">
        <v>0</v>
      </c>
    </row>
    <row r="270" spans="1:7" x14ac:dyDescent="0.25">
      <c r="A270" s="89" t="s">
        <v>75</v>
      </c>
      <c r="B270" s="90" t="s">
        <v>230</v>
      </c>
      <c r="C270" s="90" t="s">
        <v>76</v>
      </c>
      <c r="D270" s="90"/>
      <c r="E270" s="91">
        <v>73478.34</v>
      </c>
      <c r="F270" s="91">
        <v>0</v>
      </c>
      <c r="G270" s="91">
        <v>0</v>
      </c>
    </row>
    <row r="271" spans="1:7" ht="31.5" x14ac:dyDescent="0.25">
      <c r="A271" s="89" t="s">
        <v>159</v>
      </c>
      <c r="B271" s="90" t="s">
        <v>230</v>
      </c>
      <c r="C271" s="90" t="s">
        <v>160</v>
      </c>
      <c r="D271" s="90"/>
      <c r="E271" s="91">
        <v>73478.34</v>
      </c>
      <c r="F271" s="91">
        <v>0</v>
      </c>
      <c r="G271" s="91">
        <v>0</v>
      </c>
    </row>
    <row r="272" spans="1:7" ht="47.25" x14ac:dyDescent="0.25">
      <c r="A272" s="89" t="s">
        <v>106</v>
      </c>
      <c r="B272" s="90" t="s">
        <v>230</v>
      </c>
      <c r="C272" s="90" t="s">
        <v>160</v>
      </c>
      <c r="D272" s="90" t="s">
        <v>107</v>
      </c>
      <c r="E272" s="91">
        <v>73478.34</v>
      </c>
      <c r="F272" s="91">
        <v>0</v>
      </c>
      <c r="G272" s="91">
        <v>0</v>
      </c>
    </row>
    <row r="273" spans="1:7" ht="94.5" x14ac:dyDescent="0.25">
      <c r="A273" s="89" t="s">
        <v>231</v>
      </c>
      <c r="B273" s="90" t="s">
        <v>232</v>
      </c>
      <c r="C273" s="90"/>
      <c r="D273" s="90"/>
      <c r="E273" s="91">
        <v>201456.76</v>
      </c>
      <c r="F273" s="91">
        <v>201591.64</v>
      </c>
      <c r="G273" s="91">
        <v>0</v>
      </c>
    </row>
    <row r="274" spans="1:7" x14ac:dyDescent="0.25">
      <c r="A274" s="89" t="s">
        <v>75</v>
      </c>
      <c r="B274" s="90" t="s">
        <v>232</v>
      </c>
      <c r="C274" s="90" t="s">
        <v>76</v>
      </c>
      <c r="D274" s="90"/>
      <c r="E274" s="91">
        <v>201456.76</v>
      </c>
      <c r="F274" s="91">
        <v>201591.64</v>
      </c>
      <c r="G274" s="91">
        <v>0</v>
      </c>
    </row>
    <row r="275" spans="1:7" ht="31.5" x14ac:dyDescent="0.25">
      <c r="A275" s="89" t="s">
        <v>159</v>
      </c>
      <c r="B275" s="90" t="s">
        <v>232</v>
      </c>
      <c r="C275" s="90" t="s">
        <v>160</v>
      </c>
      <c r="D275" s="90"/>
      <c r="E275" s="91">
        <v>201456.76</v>
      </c>
      <c r="F275" s="91">
        <v>201591.64</v>
      </c>
      <c r="G275" s="91">
        <v>0</v>
      </c>
    </row>
    <row r="276" spans="1:7" ht="47.25" x14ac:dyDescent="0.25">
      <c r="A276" s="89" t="s">
        <v>106</v>
      </c>
      <c r="B276" s="90" t="s">
        <v>232</v>
      </c>
      <c r="C276" s="90" t="s">
        <v>160</v>
      </c>
      <c r="D276" s="90" t="s">
        <v>107</v>
      </c>
      <c r="E276" s="91">
        <v>201456.76</v>
      </c>
      <c r="F276" s="91">
        <v>201591.64</v>
      </c>
      <c r="G276" s="91">
        <v>0</v>
      </c>
    </row>
    <row r="277" spans="1:7" ht="63" x14ac:dyDescent="0.25">
      <c r="A277" s="89" t="s">
        <v>233</v>
      </c>
      <c r="B277" s="90" t="s">
        <v>234</v>
      </c>
      <c r="C277" s="90"/>
      <c r="D277" s="90"/>
      <c r="E277" s="91">
        <v>2152051.96</v>
      </c>
      <c r="F277" s="91">
        <v>1877649.82</v>
      </c>
      <c r="G277" s="91">
        <v>1937950.82</v>
      </c>
    </row>
    <row r="278" spans="1:7" ht="31.5" x14ac:dyDescent="0.25">
      <c r="A278" s="89" t="s">
        <v>235</v>
      </c>
      <c r="B278" s="90" t="s">
        <v>236</v>
      </c>
      <c r="C278" s="90"/>
      <c r="D278" s="90"/>
      <c r="E278" s="91">
        <v>631866.79</v>
      </c>
      <c r="F278" s="91">
        <v>557674.12</v>
      </c>
      <c r="G278" s="91">
        <v>556097.12</v>
      </c>
    </row>
    <row r="279" spans="1:7" x14ac:dyDescent="0.25">
      <c r="A279" s="89" t="s">
        <v>75</v>
      </c>
      <c r="B279" s="90" t="s">
        <v>236</v>
      </c>
      <c r="C279" s="90" t="s">
        <v>76</v>
      </c>
      <c r="D279" s="90"/>
      <c r="E279" s="91">
        <v>631866.79</v>
      </c>
      <c r="F279" s="91">
        <v>557674.12</v>
      </c>
      <c r="G279" s="91">
        <v>556097.12</v>
      </c>
    </row>
    <row r="280" spans="1:7" ht="31.5" x14ac:dyDescent="0.25">
      <c r="A280" s="89" t="s">
        <v>159</v>
      </c>
      <c r="B280" s="90" t="s">
        <v>236</v>
      </c>
      <c r="C280" s="90" t="s">
        <v>160</v>
      </c>
      <c r="D280" s="90"/>
      <c r="E280" s="91">
        <v>631866.79</v>
      </c>
      <c r="F280" s="91">
        <v>557674.12</v>
      </c>
      <c r="G280" s="91">
        <v>556097.12</v>
      </c>
    </row>
    <row r="281" spans="1:7" ht="47.25" x14ac:dyDescent="0.25">
      <c r="A281" s="89" t="s">
        <v>79</v>
      </c>
      <c r="B281" s="90" t="s">
        <v>236</v>
      </c>
      <c r="C281" s="90" t="s">
        <v>160</v>
      </c>
      <c r="D281" s="90" t="s">
        <v>80</v>
      </c>
      <c r="E281" s="91">
        <v>617174.18999999994</v>
      </c>
      <c r="F281" s="91">
        <v>544035.32999999996</v>
      </c>
      <c r="G281" s="91">
        <v>542950.32999999996</v>
      </c>
    </row>
    <row r="282" spans="1:7" x14ac:dyDescent="0.25">
      <c r="A282" s="89" t="s">
        <v>136</v>
      </c>
      <c r="B282" s="90" t="s">
        <v>236</v>
      </c>
      <c r="C282" s="90" t="s">
        <v>160</v>
      </c>
      <c r="D282" s="90" t="s">
        <v>137</v>
      </c>
      <c r="E282" s="91">
        <v>14692.6</v>
      </c>
      <c r="F282" s="91">
        <v>13638.79</v>
      </c>
      <c r="G282" s="91">
        <v>13146.79</v>
      </c>
    </row>
    <row r="283" spans="1:7" x14ac:dyDescent="0.25">
      <c r="A283" s="89" t="s">
        <v>237</v>
      </c>
      <c r="B283" s="90" t="s">
        <v>238</v>
      </c>
      <c r="C283" s="90"/>
      <c r="D283" s="90"/>
      <c r="E283" s="91">
        <v>774424.86</v>
      </c>
      <c r="F283" s="91">
        <v>846993.7</v>
      </c>
      <c r="G283" s="91">
        <v>906600.53</v>
      </c>
    </row>
    <row r="284" spans="1:7" x14ac:dyDescent="0.25">
      <c r="A284" s="89" t="s">
        <v>75</v>
      </c>
      <c r="B284" s="90" t="s">
        <v>238</v>
      </c>
      <c r="C284" s="90" t="s">
        <v>76</v>
      </c>
      <c r="D284" s="90"/>
      <c r="E284" s="91">
        <v>774424.86</v>
      </c>
      <c r="F284" s="91">
        <v>846993.7</v>
      </c>
      <c r="G284" s="91">
        <v>906600.53</v>
      </c>
    </row>
    <row r="285" spans="1:7" ht="31.5" x14ac:dyDescent="0.25">
      <c r="A285" s="89" t="s">
        <v>159</v>
      </c>
      <c r="B285" s="90" t="s">
        <v>238</v>
      </c>
      <c r="C285" s="90" t="s">
        <v>160</v>
      </c>
      <c r="D285" s="90"/>
      <c r="E285" s="91">
        <v>774424.86</v>
      </c>
      <c r="F285" s="91">
        <v>846993.7</v>
      </c>
      <c r="G285" s="91">
        <v>906600.53</v>
      </c>
    </row>
    <row r="286" spans="1:7" ht="63" x14ac:dyDescent="0.25">
      <c r="A286" s="89" t="s">
        <v>87</v>
      </c>
      <c r="B286" s="90" t="s">
        <v>238</v>
      </c>
      <c r="C286" s="90" t="s">
        <v>160</v>
      </c>
      <c r="D286" s="90" t="s">
        <v>88</v>
      </c>
      <c r="E286" s="91">
        <v>774424.86</v>
      </c>
      <c r="F286" s="91">
        <v>846993.7</v>
      </c>
      <c r="G286" s="91">
        <v>906600.53</v>
      </c>
    </row>
    <row r="287" spans="1:7" ht="47.25" x14ac:dyDescent="0.25">
      <c r="A287" s="89" t="s">
        <v>239</v>
      </c>
      <c r="B287" s="90" t="s">
        <v>240</v>
      </c>
      <c r="C287" s="90"/>
      <c r="D287" s="90"/>
      <c r="E287" s="91">
        <v>560426.61</v>
      </c>
      <c r="F287" s="91">
        <v>410684</v>
      </c>
      <c r="G287" s="91">
        <v>412955.17</v>
      </c>
    </row>
    <row r="288" spans="1:7" x14ac:dyDescent="0.25">
      <c r="A288" s="89" t="s">
        <v>75</v>
      </c>
      <c r="B288" s="90" t="s">
        <v>240</v>
      </c>
      <c r="C288" s="90" t="s">
        <v>76</v>
      </c>
      <c r="D288" s="90"/>
      <c r="E288" s="91">
        <v>560426.61</v>
      </c>
      <c r="F288" s="91">
        <v>410684</v>
      </c>
      <c r="G288" s="91">
        <v>412955.17</v>
      </c>
    </row>
    <row r="289" spans="1:7" ht="31.5" x14ac:dyDescent="0.25">
      <c r="A289" s="89" t="s">
        <v>159</v>
      </c>
      <c r="B289" s="90" t="s">
        <v>240</v>
      </c>
      <c r="C289" s="90" t="s">
        <v>160</v>
      </c>
      <c r="D289" s="90"/>
      <c r="E289" s="91">
        <v>560426.61</v>
      </c>
      <c r="F289" s="91">
        <v>410684</v>
      </c>
      <c r="G289" s="91">
        <v>412955.17</v>
      </c>
    </row>
    <row r="290" spans="1:7" ht="47.25" x14ac:dyDescent="0.25">
      <c r="A290" s="89" t="s">
        <v>79</v>
      </c>
      <c r="B290" s="90" t="s">
        <v>240</v>
      </c>
      <c r="C290" s="90" t="s">
        <v>160</v>
      </c>
      <c r="D290" s="90" t="s">
        <v>80</v>
      </c>
      <c r="E290" s="91">
        <v>560426.61</v>
      </c>
      <c r="F290" s="91">
        <v>410684</v>
      </c>
      <c r="G290" s="91">
        <v>412955.17</v>
      </c>
    </row>
    <row r="291" spans="1:7" ht="63" x14ac:dyDescent="0.25">
      <c r="A291" s="89" t="s">
        <v>241</v>
      </c>
      <c r="B291" s="90" t="s">
        <v>242</v>
      </c>
      <c r="C291" s="90"/>
      <c r="D291" s="90"/>
      <c r="E291" s="91">
        <v>37830</v>
      </c>
      <c r="F291" s="91">
        <v>0</v>
      </c>
      <c r="G291" s="91">
        <v>0</v>
      </c>
    </row>
    <row r="292" spans="1:7" x14ac:dyDescent="0.25">
      <c r="A292" s="89" t="s">
        <v>75</v>
      </c>
      <c r="B292" s="90" t="s">
        <v>242</v>
      </c>
      <c r="C292" s="90" t="s">
        <v>76</v>
      </c>
      <c r="D292" s="90"/>
      <c r="E292" s="91">
        <v>37830</v>
      </c>
      <c r="F292" s="91">
        <v>0</v>
      </c>
      <c r="G292" s="91">
        <v>0</v>
      </c>
    </row>
    <row r="293" spans="1:7" ht="31.5" x14ac:dyDescent="0.25">
      <c r="A293" s="89" t="s">
        <v>159</v>
      </c>
      <c r="B293" s="90" t="s">
        <v>242</v>
      </c>
      <c r="C293" s="90" t="s">
        <v>160</v>
      </c>
      <c r="D293" s="90"/>
      <c r="E293" s="91">
        <v>37830</v>
      </c>
      <c r="F293" s="91">
        <v>0</v>
      </c>
      <c r="G293" s="91">
        <v>0</v>
      </c>
    </row>
    <row r="294" spans="1:7" ht="63" x14ac:dyDescent="0.25">
      <c r="A294" s="89" t="s">
        <v>87</v>
      </c>
      <c r="B294" s="90" t="s">
        <v>242</v>
      </c>
      <c r="C294" s="90" t="s">
        <v>160</v>
      </c>
      <c r="D294" s="90" t="s">
        <v>88</v>
      </c>
      <c r="E294" s="91">
        <v>37830</v>
      </c>
      <c r="F294" s="91">
        <v>0</v>
      </c>
      <c r="G294" s="91">
        <v>0</v>
      </c>
    </row>
    <row r="295" spans="1:7" ht="31.5" x14ac:dyDescent="0.25">
      <c r="A295" s="89" t="s">
        <v>243</v>
      </c>
      <c r="B295" s="90" t="s">
        <v>244</v>
      </c>
      <c r="C295" s="90"/>
      <c r="D295" s="90"/>
      <c r="E295" s="91">
        <v>12298</v>
      </c>
      <c r="F295" s="91">
        <v>12298</v>
      </c>
      <c r="G295" s="91">
        <v>12298</v>
      </c>
    </row>
    <row r="296" spans="1:7" x14ac:dyDescent="0.25">
      <c r="A296" s="89" t="s">
        <v>75</v>
      </c>
      <c r="B296" s="90" t="s">
        <v>244</v>
      </c>
      <c r="C296" s="90" t="s">
        <v>76</v>
      </c>
      <c r="D296" s="90"/>
      <c r="E296" s="91">
        <v>12298</v>
      </c>
      <c r="F296" s="91">
        <v>12298</v>
      </c>
      <c r="G296" s="91">
        <v>12298</v>
      </c>
    </row>
    <row r="297" spans="1:7" ht="31.5" x14ac:dyDescent="0.25">
      <c r="A297" s="89" t="s">
        <v>159</v>
      </c>
      <c r="B297" s="90" t="s">
        <v>244</v>
      </c>
      <c r="C297" s="90" t="s">
        <v>160</v>
      </c>
      <c r="D297" s="90"/>
      <c r="E297" s="91">
        <v>12298</v>
      </c>
      <c r="F297" s="91">
        <v>12298</v>
      </c>
      <c r="G297" s="91">
        <v>12298</v>
      </c>
    </row>
    <row r="298" spans="1:7" ht="47.25" x14ac:dyDescent="0.25">
      <c r="A298" s="89" t="s">
        <v>79</v>
      </c>
      <c r="B298" s="90" t="s">
        <v>244</v>
      </c>
      <c r="C298" s="90" t="s">
        <v>160</v>
      </c>
      <c r="D298" s="90" t="s">
        <v>80</v>
      </c>
      <c r="E298" s="91">
        <v>12298</v>
      </c>
      <c r="F298" s="91">
        <v>12298</v>
      </c>
      <c r="G298" s="91">
        <v>12298</v>
      </c>
    </row>
    <row r="299" spans="1:7" ht="31.5" x14ac:dyDescent="0.25">
      <c r="A299" s="89" t="s">
        <v>245</v>
      </c>
      <c r="B299" s="90" t="s">
        <v>246</v>
      </c>
      <c r="C299" s="90"/>
      <c r="D299" s="90"/>
      <c r="E299" s="91">
        <v>30000</v>
      </c>
      <c r="F299" s="91">
        <v>50000</v>
      </c>
      <c r="G299" s="91">
        <v>50000</v>
      </c>
    </row>
    <row r="300" spans="1:7" x14ac:dyDescent="0.25">
      <c r="A300" s="89" t="s">
        <v>75</v>
      </c>
      <c r="B300" s="90" t="s">
        <v>246</v>
      </c>
      <c r="C300" s="90" t="s">
        <v>76</v>
      </c>
      <c r="D300" s="90"/>
      <c r="E300" s="91">
        <v>30000</v>
      </c>
      <c r="F300" s="91">
        <v>50000</v>
      </c>
      <c r="G300" s="91">
        <v>50000</v>
      </c>
    </row>
    <row r="301" spans="1:7" ht="31.5" x14ac:dyDescent="0.25">
      <c r="A301" s="89" t="s">
        <v>159</v>
      </c>
      <c r="B301" s="90" t="s">
        <v>246</v>
      </c>
      <c r="C301" s="90" t="s">
        <v>160</v>
      </c>
      <c r="D301" s="90"/>
      <c r="E301" s="91">
        <v>30000</v>
      </c>
      <c r="F301" s="91">
        <v>50000</v>
      </c>
      <c r="G301" s="91">
        <v>50000</v>
      </c>
    </row>
    <row r="302" spans="1:7" ht="47.25" x14ac:dyDescent="0.25">
      <c r="A302" s="89" t="s">
        <v>79</v>
      </c>
      <c r="B302" s="90" t="s">
        <v>246</v>
      </c>
      <c r="C302" s="90" t="s">
        <v>160</v>
      </c>
      <c r="D302" s="90" t="s">
        <v>80</v>
      </c>
      <c r="E302" s="91">
        <v>30000</v>
      </c>
      <c r="F302" s="91">
        <v>50000</v>
      </c>
      <c r="G302" s="91">
        <v>50000</v>
      </c>
    </row>
    <row r="303" spans="1:7" ht="94.5" x14ac:dyDescent="0.25">
      <c r="A303" s="89" t="s">
        <v>247</v>
      </c>
      <c r="B303" s="90" t="s">
        <v>248</v>
      </c>
      <c r="C303" s="90"/>
      <c r="D303" s="90"/>
      <c r="E303" s="91">
        <v>98293.58</v>
      </c>
      <c r="F303" s="91">
        <v>0</v>
      </c>
      <c r="G303" s="91">
        <v>0</v>
      </c>
    </row>
    <row r="304" spans="1:7" x14ac:dyDescent="0.25">
      <c r="A304" s="89" t="s">
        <v>75</v>
      </c>
      <c r="B304" s="90" t="s">
        <v>248</v>
      </c>
      <c r="C304" s="90" t="s">
        <v>76</v>
      </c>
      <c r="D304" s="90"/>
      <c r="E304" s="91">
        <v>98293.58</v>
      </c>
      <c r="F304" s="91">
        <v>0</v>
      </c>
      <c r="G304" s="91">
        <v>0</v>
      </c>
    </row>
    <row r="305" spans="1:7" ht="31.5" x14ac:dyDescent="0.25">
      <c r="A305" s="89" t="s">
        <v>159</v>
      </c>
      <c r="B305" s="90" t="s">
        <v>248</v>
      </c>
      <c r="C305" s="90" t="s">
        <v>160</v>
      </c>
      <c r="D305" s="90"/>
      <c r="E305" s="91">
        <v>98293.58</v>
      </c>
      <c r="F305" s="91">
        <v>0</v>
      </c>
      <c r="G305" s="91">
        <v>0</v>
      </c>
    </row>
    <row r="306" spans="1:7" ht="47.25" x14ac:dyDescent="0.25">
      <c r="A306" s="89" t="s">
        <v>79</v>
      </c>
      <c r="B306" s="90" t="s">
        <v>248</v>
      </c>
      <c r="C306" s="90" t="s">
        <v>160</v>
      </c>
      <c r="D306" s="90" t="s">
        <v>80</v>
      </c>
      <c r="E306" s="91">
        <v>98293.58</v>
      </c>
      <c r="F306" s="91">
        <v>0</v>
      </c>
      <c r="G306" s="91">
        <v>0</v>
      </c>
    </row>
    <row r="307" spans="1:7" ht="220.5" x14ac:dyDescent="0.25">
      <c r="A307" s="92" t="s">
        <v>249</v>
      </c>
      <c r="B307" s="90" t="s">
        <v>250</v>
      </c>
      <c r="C307" s="90"/>
      <c r="D307" s="90"/>
      <c r="E307" s="91">
        <v>6912.13</v>
      </c>
      <c r="F307" s="91">
        <v>0</v>
      </c>
      <c r="G307" s="91">
        <v>0</v>
      </c>
    </row>
    <row r="308" spans="1:7" x14ac:dyDescent="0.25">
      <c r="A308" s="89" t="s">
        <v>75</v>
      </c>
      <c r="B308" s="90" t="s">
        <v>250</v>
      </c>
      <c r="C308" s="90" t="s">
        <v>76</v>
      </c>
      <c r="D308" s="90"/>
      <c r="E308" s="91">
        <v>6912.13</v>
      </c>
      <c r="F308" s="91">
        <v>0</v>
      </c>
      <c r="G308" s="91">
        <v>0</v>
      </c>
    </row>
    <row r="309" spans="1:7" ht="31.5" x14ac:dyDescent="0.25">
      <c r="A309" s="89" t="s">
        <v>159</v>
      </c>
      <c r="B309" s="90" t="s">
        <v>250</v>
      </c>
      <c r="C309" s="90" t="s">
        <v>160</v>
      </c>
      <c r="D309" s="90"/>
      <c r="E309" s="91">
        <v>6912.13</v>
      </c>
      <c r="F309" s="91">
        <v>0</v>
      </c>
      <c r="G309" s="91">
        <v>0</v>
      </c>
    </row>
    <row r="310" spans="1:7" ht="47.25" x14ac:dyDescent="0.25">
      <c r="A310" s="89" t="s">
        <v>79</v>
      </c>
      <c r="B310" s="90" t="s">
        <v>250</v>
      </c>
      <c r="C310" s="90" t="s">
        <v>160</v>
      </c>
      <c r="D310" s="90" t="s">
        <v>80</v>
      </c>
      <c r="E310" s="91">
        <v>6912.13</v>
      </c>
      <c r="F310" s="91">
        <v>0</v>
      </c>
      <c r="G310" s="91">
        <v>0</v>
      </c>
    </row>
    <row r="311" spans="1:7" ht="47.25" x14ac:dyDescent="0.25">
      <c r="A311" s="89" t="s">
        <v>251</v>
      </c>
      <c r="B311" s="90" t="s">
        <v>252</v>
      </c>
      <c r="C311" s="90"/>
      <c r="D311" s="90"/>
      <c r="E311" s="91">
        <v>828815.25</v>
      </c>
      <c r="F311" s="91">
        <v>816500.06</v>
      </c>
      <c r="G311" s="91">
        <v>815300.06</v>
      </c>
    </row>
    <row r="312" spans="1:7" ht="63" x14ac:dyDescent="0.25">
      <c r="A312" s="89" t="s">
        <v>253</v>
      </c>
      <c r="B312" s="90" t="s">
        <v>254</v>
      </c>
      <c r="C312" s="90"/>
      <c r="D312" s="90"/>
      <c r="E312" s="91">
        <v>564208.32999999996</v>
      </c>
      <c r="F312" s="91">
        <v>549493.14</v>
      </c>
      <c r="G312" s="91">
        <v>549493.14</v>
      </c>
    </row>
    <row r="313" spans="1:7" x14ac:dyDescent="0.25">
      <c r="A313" s="89" t="s">
        <v>75</v>
      </c>
      <c r="B313" s="90" t="s">
        <v>254</v>
      </c>
      <c r="C313" s="90" t="s">
        <v>76</v>
      </c>
      <c r="D313" s="90"/>
      <c r="E313" s="91">
        <v>564208.32999999996</v>
      </c>
      <c r="F313" s="91">
        <v>549493.14</v>
      </c>
      <c r="G313" s="91">
        <v>549493.14</v>
      </c>
    </row>
    <row r="314" spans="1:7" x14ac:dyDescent="0.25">
      <c r="A314" s="89" t="s">
        <v>255</v>
      </c>
      <c r="B314" s="90" t="s">
        <v>254</v>
      </c>
      <c r="C314" s="90" t="s">
        <v>256</v>
      </c>
      <c r="D314" s="90"/>
      <c r="E314" s="91">
        <v>564208.32999999996</v>
      </c>
      <c r="F314" s="91">
        <v>549493.14</v>
      </c>
      <c r="G314" s="91">
        <v>549493.14</v>
      </c>
    </row>
    <row r="315" spans="1:7" ht="47.25" x14ac:dyDescent="0.25">
      <c r="A315" s="89" t="s">
        <v>79</v>
      </c>
      <c r="B315" s="90" t="s">
        <v>254</v>
      </c>
      <c r="C315" s="90" t="s">
        <v>256</v>
      </c>
      <c r="D315" s="90" t="s">
        <v>80</v>
      </c>
      <c r="E315" s="91">
        <v>564208.32999999996</v>
      </c>
      <c r="F315" s="91">
        <v>549493.14</v>
      </c>
      <c r="G315" s="91">
        <v>549493.14</v>
      </c>
    </row>
    <row r="316" spans="1:7" ht="63" x14ac:dyDescent="0.25">
      <c r="A316" s="89" t="s">
        <v>257</v>
      </c>
      <c r="B316" s="90" t="s">
        <v>258</v>
      </c>
      <c r="C316" s="90"/>
      <c r="D316" s="90"/>
      <c r="E316" s="91">
        <v>3560</v>
      </c>
      <c r="F316" s="91">
        <v>3560</v>
      </c>
      <c r="G316" s="91">
        <v>3560</v>
      </c>
    </row>
    <row r="317" spans="1:7" x14ac:dyDescent="0.25">
      <c r="A317" s="89" t="s">
        <v>75</v>
      </c>
      <c r="B317" s="90" t="s">
        <v>258</v>
      </c>
      <c r="C317" s="90" t="s">
        <v>76</v>
      </c>
      <c r="D317" s="90"/>
      <c r="E317" s="91">
        <v>3560</v>
      </c>
      <c r="F317" s="91">
        <v>3560</v>
      </c>
      <c r="G317" s="91">
        <v>3560</v>
      </c>
    </row>
    <row r="318" spans="1:7" x14ac:dyDescent="0.25">
      <c r="A318" s="89" t="s">
        <v>255</v>
      </c>
      <c r="B318" s="90" t="s">
        <v>258</v>
      </c>
      <c r="C318" s="90" t="s">
        <v>256</v>
      </c>
      <c r="D318" s="90"/>
      <c r="E318" s="91">
        <v>3560</v>
      </c>
      <c r="F318" s="91">
        <v>3560</v>
      </c>
      <c r="G318" s="91">
        <v>3560</v>
      </c>
    </row>
    <row r="319" spans="1:7" ht="47.25" x14ac:dyDescent="0.25">
      <c r="A319" s="89" t="s">
        <v>79</v>
      </c>
      <c r="B319" s="90" t="s">
        <v>258</v>
      </c>
      <c r="C319" s="90" t="s">
        <v>256</v>
      </c>
      <c r="D319" s="90" t="s">
        <v>80</v>
      </c>
      <c r="E319" s="91">
        <v>3560</v>
      </c>
      <c r="F319" s="91">
        <v>3560</v>
      </c>
      <c r="G319" s="91">
        <v>3560</v>
      </c>
    </row>
    <row r="320" spans="1:7" ht="31.5" x14ac:dyDescent="0.25">
      <c r="A320" s="89" t="s">
        <v>259</v>
      </c>
      <c r="B320" s="90" t="s">
        <v>260</v>
      </c>
      <c r="C320" s="90"/>
      <c r="D320" s="90"/>
      <c r="E320" s="91">
        <v>10885.28</v>
      </c>
      <c r="F320" s="91">
        <v>13285.28</v>
      </c>
      <c r="G320" s="91">
        <v>12085.28</v>
      </c>
    </row>
    <row r="321" spans="1:7" x14ac:dyDescent="0.25">
      <c r="A321" s="89" t="s">
        <v>75</v>
      </c>
      <c r="B321" s="90" t="s">
        <v>260</v>
      </c>
      <c r="C321" s="90" t="s">
        <v>76</v>
      </c>
      <c r="D321" s="90"/>
      <c r="E321" s="91">
        <v>10885.28</v>
      </c>
      <c r="F321" s="91">
        <v>13285.28</v>
      </c>
      <c r="G321" s="91">
        <v>12085.28</v>
      </c>
    </row>
    <row r="322" spans="1:7" x14ac:dyDescent="0.25">
      <c r="A322" s="89" t="s">
        <v>255</v>
      </c>
      <c r="B322" s="90" t="s">
        <v>260</v>
      </c>
      <c r="C322" s="90" t="s">
        <v>256</v>
      </c>
      <c r="D322" s="90"/>
      <c r="E322" s="91">
        <v>10885.28</v>
      </c>
      <c r="F322" s="91">
        <v>13285.28</v>
      </c>
      <c r="G322" s="91">
        <v>12085.28</v>
      </c>
    </row>
    <row r="323" spans="1:7" ht="47.25" x14ac:dyDescent="0.25">
      <c r="A323" s="89" t="s">
        <v>79</v>
      </c>
      <c r="B323" s="90" t="s">
        <v>260</v>
      </c>
      <c r="C323" s="90" t="s">
        <v>256</v>
      </c>
      <c r="D323" s="90" t="s">
        <v>80</v>
      </c>
      <c r="E323" s="91">
        <v>10885.28</v>
      </c>
      <c r="F323" s="91">
        <v>13285.28</v>
      </c>
      <c r="G323" s="91">
        <v>12085.28</v>
      </c>
    </row>
    <row r="324" spans="1:7" ht="63" x14ac:dyDescent="0.25">
      <c r="A324" s="89" t="s">
        <v>261</v>
      </c>
      <c r="B324" s="90" t="s">
        <v>262</v>
      </c>
      <c r="C324" s="90"/>
      <c r="D324" s="90"/>
      <c r="E324" s="91">
        <v>115526</v>
      </c>
      <c r="F324" s="91">
        <v>115526</v>
      </c>
      <c r="G324" s="91">
        <v>115526</v>
      </c>
    </row>
    <row r="325" spans="1:7" x14ac:dyDescent="0.25">
      <c r="A325" s="89" t="s">
        <v>75</v>
      </c>
      <c r="B325" s="90" t="s">
        <v>262</v>
      </c>
      <c r="C325" s="90" t="s">
        <v>76</v>
      </c>
      <c r="D325" s="90"/>
      <c r="E325" s="91">
        <v>115526</v>
      </c>
      <c r="F325" s="91">
        <v>115526</v>
      </c>
      <c r="G325" s="91">
        <v>115526</v>
      </c>
    </row>
    <row r="326" spans="1:7" x14ac:dyDescent="0.25">
      <c r="A326" s="89" t="s">
        <v>255</v>
      </c>
      <c r="B326" s="90" t="s">
        <v>262</v>
      </c>
      <c r="C326" s="90" t="s">
        <v>256</v>
      </c>
      <c r="D326" s="90"/>
      <c r="E326" s="91">
        <v>115526</v>
      </c>
      <c r="F326" s="91">
        <v>115526</v>
      </c>
      <c r="G326" s="91">
        <v>115526</v>
      </c>
    </row>
    <row r="327" spans="1:7" x14ac:dyDescent="0.25">
      <c r="A327" s="89" t="s">
        <v>136</v>
      </c>
      <c r="B327" s="90" t="s">
        <v>262</v>
      </c>
      <c r="C327" s="90" t="s">
        <v>256</v>
      </c>
      <c r="D327" s="90" t="s">
        <v>137</v>
      </c>
      <c r="E327" s="91">
        <v>115526</v>
      </c>
      <c r="F327" s="91">
        <v>115526</v>
      </c>
      <c r="G327" s="91">
        <v>115526</v>
      </c>
    </row>
    <row r="328" spans="1:7" ht="157.5" x14ac:dyDescent="0.25">
      <c r="A328" s="92" t="s">
        <v>263</v>
      </c>
      <c r="B328" s="90" t="s">
        <v>264</v>
      </c>
      <c r="C328" s="90"/>
      <c r="D328" s="90"/>
      <c r="E328" s="91">
        <v>134635.64000000001</v>
      </c>
      <c r="F328" s="91">
        <v>134635.64000000001</v>
      </c>
      <c r="G328" s="91">
        <v>134635.64000000001</v>
      </c>
    </row>
    <row r="329" spans="1:7" x14ac:dyDescent="0.25">
      <c r="A329" s="89" t="s">
        <v>75</v>
      </c>
      <c r="B329" s="90" t="s">
        <v>264</v>
      </c>
      <c r="C329" s="90" t="s">
        <v>76</v>
      </c>
      <c r="D329" s="90"/>
      <c r="E329" s="91">
        <v>134635.64000000001</v>
      </c>
      <c r="F329" s="91">
        <v>134635.64000000001</v>
      </c>
      <c r="G329" s="91">
        <v>134635.64000000001</v>
      </c>
    </row>
    <row r="330" spans="1:7" x14ac:dyDescent="0.25">
      <c r="A330" s="89" t="s">
        <v>255</v>
      </c>
      <c r="B330" s="90" t="s">
        <v>264</v>
      </c>
      <c r="C330" s="90" t="s">
        <v>256</v>
      </c>
      <c r="D330" s="90"/>
      <c r="E330" s="91">
        <v>134635.64000000001</v>
      </c>
      <c r="F330" s="91">
        <v>134635.64000000001</v>
      </c>
      <c r="G330" s="91">
        <v>134635.64000000001</v>
      </c>
    </row>
    <row r="331" spans="1:7" x14ac:dyDescent="0.25">
      <c r="A331" s="89" t="s">
        <v>136</v>
      </c>
      <c r="B331" s="90" t="s">
        <v>264</v>
      </c>
      <c r="C331" s="90" t="s">
        <v>256</v>
      </c>
      <c r="D331" s="90" t="s">
        <v>137</v>
      </c>
      <c r="E331" s="91">
        <v>134635.64000000001</v>
      </c>
      <c r="F331" s="91">
        <v>134635.64000000001</v>
      </c>
      <c r="G331" s="91">
        <v>134635.64000000001</v>
      </c>
    </row>
    <row r="332" spans="1:7" ht="31.5" x14ac:dyDescent="0.25">
      <c r="A332" s="89" t="s">
        <v>265</v>
      </c>
      <c r="B332" s="90" t="s">
        <v>266</v>
      </c>
      <c r="C332" s="90"/>
      <c r="D332" s="90"/>
      <c r="E332" s="91">
        <v>501767.05</v>
      </c>
      <c r="F332" s="91">
        <v>0</v>
      </c>
      <c r="G332" s="91">
        <v>0</v>
      </c>
    </row>
    <row r="333" spans="1:7" ht="31.5" x14ac:dyDescent="0.25">
      <c r="A333" s="89" t="s">
        <v>267</v>
      </c>
      <c r="B333" s="90" t="s">
        <v>268</v>
      </c>
      <c r="C333" s="90"/>
      <c r="D333" s="90"/>
      <c r="E333" s="91">
        <v>461953.7</v>
      </c>
      <c r="F333" s="91">
        <v>0</v>
      </c>
      <c r="G333" s="91">
        <v>0</v>
      </c>
    </row>
    <row r="334" spans="1:7" x14ac:dyDescent="0.25">
      <c r="A334" s="89" t="s">
        <v>75</v>
      </c>
      <c r="B334" s="90" t="s">
        <v>268</v>
      </c>
      <c r="C334" s="90" t="s">
        <v>76</v>
      </c>
      <c r="D334" s="90"/>
      <c r="E334" s="91">
        <v>461953.7</v>
      </c>
      <c r="F334" s="91">
        <v>0</v>
      </c>
      <c r="G334" s="91">
        <v>0</v>
      </c>
    </row>
    <row r="335" spans="1:7" ht="31.5" x14ac:dyDescent="0.25">
      <c r="A335" s="89" t="s">
        <v>159</v>
      </c>
      <c r="B335" s="90" t="s">
        <v>268</v>
      </c>
      <c r="C335" s="90" t="s">
        <v>160</v>
      </c>
      <c r="D335" s="90"/>
      <c r="E335" s="91">
        <v>461953.7</v>
      </c>
      <c r="F335" s="91">
        <v>0</v>
      </c>
      <c r="G335" s="91">
        <v>0</v>
      </c>
    </row>
    <row r="336" spans="1:7" ht="47.25" x14ac:dyDescent="0.25">
      <c r="A336" s="89" t="s">
        <v>106</v>
      </c>
      <c r="B336" s="90" t="s">
        <v>268</v>
      </c>
      <c r="C336" s="90" t="s">
        <v>160</v>
      </c>
      <c r="D336" s="90" t="s">
        <v>107</v>
      </c>
      <c r="E336" s="91">
        <v>461953.7</v>
      </c>
      <c r="F336" s="91">
        <v>0</v>
      </c>
      <c r="G336" s="91">
        <v>0</v>
      </c>
    </row>
    <row r="337" spans="1:7" ht="47.25" x14ac:dyDescent="0.25">
      <c r="A337" s="89" t="s">
        <v>269</v>
      </c>
      <c r="B337" s="90" t="s">
        <v>270</v>
      </c>
      <c r="C337" s="90"/>
      <c r="D337" s="90"/>
      <c r="E337" s="91">
        <v>1000</v>
      </c>
      <c r="F337" s="91">
        <v>0</v>
      </c>
      <c r="G337" s="91">
        <v>0</v>
      </c>
    </row>
    <row r="338" spans="1:7" x14ac:dyDescent="0.25">
      <c r="A338" s="89" t="s">
        <v>75</v>
      </c>
      <c r="B338" s="90" t="s">
        <v>270</v>
      </c>
      <c r="C338" s="90" t="s">
        <v>76</v>
      </c>
      <c r="D338" s="90"/>
      <c r="E338" s="91">
        <v>1000</v>
      </c>
      <c r="F338" s="91">
        <v>0</v>
      </c>
      <c r="G338" s="91">
        <v>0</v>
      </c>
    </row>
    <row r="339" spans="1:7" ht="31.5" x14ac:dyDescent="0.25">
      <c r="A339" s="89" t="s">
        <v>159</v>
      </c>
      <c r="B339" s="90" t="s">
        <v>270</v>
      </c>
      <c r="C339" s="90" t="s">
        <v>160</v>
      </c>
      <c r="D339" s="90"/>
      <c r="E339" s="91">
        <v>1000</v>
      </c>
      <c r="F339" s="91">
        <v>0</v>
      </c>
      <c r="G339" s="91">
        <v>0</v>
      </c>
    </row>
    <row r="340" spans="1:7" ht="47.25" x14ac:dyDescent="0.25">
      <c r="A340" s="89" t="s">
        <v>79</v>
      </c>
      <c r="B340" s="90" t="s">
        <v>270</v>
      </c>
      <c r="C340" s="90" t="s">
        <v>160</v>
      </c>
      <c r="D340" s="90" t="s">
        <v>80</v>
      </c>
      <c r="E340" s="91">
        <v>1000</v>
      </c>
      <c r="F340" s="91">
        <v>0</v>
      </c>
      <c r="G340" s="91">
        <v>0</v>
      </c>
    </row>
    <row r="341" spans="1:7" ht="189" x14ac:dyDescent="0.25">
      <c r="A341" s="92" t="s">
        <v>271</v>
      </c>
      <c r="B341" s="90" t="s">
        <v>272</v>
      </c>
      <c r="C341" s="90"/>
      <c r="D341" s="90"/>
      <c r="E341" s="91">
        <v>38813.35</v>
      </c>
      <c r="F341" s="91">
        <v>0</v>
      </c>
      <c r="G341" s="91">
        <v>0</v>
      </c>
    </row>
    <row r="342" spans="1:7" x14ac:dyDescent="0.25">
      <c r="A342" s="89" t="s">
        <v>75</v>
      </c>
      <c r="B342" s="90" t="s">
        <v>272</v>
      </c>
      <c r="C342" s="90" t="s">
        <v>76</v>
      </c>
      <c r="D342" s="90"/>
      <c r="E342" s="91">
        <v>38813.35</v>
      </c>
      <c r="F342" s="91">
        <v>0</v>
      </c>
      <c r="G342" s="91">
        <v>0</v>
      </c>
    </row>
    <row r="343" spans="1:7" ht="31.5" x14ac:dyDescent="0.25">
      <c r="A343" s="89" t="s">
        <v>159</v>
      </c>
      <c r="B343" s="90" t="s">
        <v>272</v>
      </c>
      <c r="C343" s="90" t="s">
        <v>160</v>
      </c>
      <c r="D343" s="90"/>
      <c r="E343" s="91">
        <v>38813.35</v>
      </c>
      <c r="F343" s="91">
        <v>0</v>
      </c>
      <c r="G343" s="91">
        <v>0</v>
      </c>
    </row>
    <row r="344" spans="1:7" ht="47.25" x14ac:dyDescent="0.25">
      <c r="A344" s="89" t="s">
        <v>79</v>
      </c>
      <c r="B344" s="90" t="s">
        <v>272</v>
      </c>
      <c r="C344" s="90" t="s">
        <v>160</v>
      </c>
      <c r="D344" s="90" t="s">
        <v>80</v>
      </c>
      <c r="E344" s="91">
        <v>38813.35</v>
      </c>
      <c r="F344" s="91">
        <v>0</v>
      </c>
      <c r="G344" s="91">
        <v>0</v>
      </c>
    </row>
    <row r="345" spans="1:7" ht="63" x14ac:dyDescent="0.25">
      <c r="A345" s="89" t="s">
        <v>273</v>
      </c>
      <c r="B345" s="90" t="s">
        <v>58</v>
      </c>
      <c r="C345" s="90"/>
      <c r="D345" s="90"/>
      <c r="E345" s="91">
        <v>3240787.96</v>
      </c>
      <c r="F345" s="91">
        <v>2329535.88</v>
      </c>
      <c r="G345" s="91">
        <v>1751410.49</v>
      </c>
    </row>
    <row r="346" spans="1:7" ht="31.5" x14ac:dyDescent="0.25">
      <c r="A346" s="89" t="s">
        <v>274</v>
      </c>
      <c r="B346" s="90" t="s">
        <v>275</v>
      </c>
      <c r="C346" s="90"/>
      <c r="D346" s="90"/>
      <c r="E346" s="91">
        <v>528751.72</v>
      </c>
      <c r="F346" s="91">
        <v>569703.81000000006</v>
      </c>
      <c r="G346" s="91">
        <v>536013.05000000005</v>
      </c>
    </row>
    <row r="347" spans="1:7" ht="31.5" x14ac:dyDescent="0.25">
      <c r="A347" s="89" t="s">
        <v>276</v>
      </c>
      <c r="B347" s="90" t="s">
        <v>277</v>
      </c>
      <c r="C347" s="90"/>
      <c r="D347" s="90"/>
      <c r="E347" s="91">
        <v>139765</v>
      </c>
      <c r="F347" s="91">
        <v>199185.06</v>
      </c>
      <c r="G347" s="91">
        <v>153364.64000000001</v>
      </c>
    </row>
    <row r="348" spans="1:7" ht="31.5" x14ac:dyDescent="0.25">
      <c r="A348" s="89" t="s">
        <v>102</v>
      </c>
      <c r="B348" s="90" t="s">
        <v>277</v>
      </c>
      <c r="C348" s="90" t="s">
        <v>103</v>
      </c>
      <c r="D348" s="90"/>
      <c r="E348" s="91">
        <v>139765</v>
      </c>
      <c r="F348" s="91">
        <v>199185.06</v>
      </c>
      <c r="G348" s="91">
        <v>153364.64000000001</v>
      </c>
    </row>
    <row r="349" spans="1:7" x14ac:dyDescent="0.25">
      <c r="A349" s="89" t="s">
        <v>278</v>
      </c>
      <c r="B349" s="90" t="s">
        <v>277</v>
      </c>
      <c r="C349" s="90" t="s">
        <v>279</v>
      </c>
      <c r="D349" s="90"/>
      <c r="E349" s="91">
        <v>139765</v>
      </c>
      <c r="F349" s="91">
        <v>199185.06</v>
      </c>
      <c r="G349" s="91">
        <v>153364.64000000001</v>
      </c>
    </row>
    <row r="350" spans="1:7" ht="47.25" x14ac:dyDescent="0.25">
      <c r="A350" s="89" t="s">
        <v>79</v>
      </c>
      <c r="B350" s="90" t="s">
        <v>277</v>
      </c>
      <c r="C350" s="90" t="s">
        <v>279</v>
      </c>
      <c r="D350" s="90" t="s">
        <v>80</v>
      </c>
      <c r="E350" s="91">
        <v>119921</v>
      </c>
      <c r="F350" s="91">
        <v>183276.06</v>
      </c>
      <c r="G350" s="91">
        <v>137455.64000000001</v>
      </c>
    </row>
    <row r="351" spans="1:7" x14ac:dyDescent="0.25">
      <c r="A351" s="89" t="s">
        <v>136</v>
      </c>
      <c r="B351" s="90" t="s">
        <v>277</v>
      </c>
      <c r="C351" s="90" t="s">
        <v>279</v>
      </c>
      <c r="D351" s="90" t="s">
        <v>137</v>
      </c>
      <c r="E351" s="91">
        <v>19844</v>
      </c>
      <c r="F351" s="91">
        <v>15909</v>
      </c>
      <c r="G351" s="91">
        <v>15909</v>
      </c>
    </row>
    <row r="352" spans="1:7" ht="31.5" x14ac:dyDescent="0.25">
      <c r="A352" s="89" t="s">
        <v>280</v>
      </c>
      <c r="B352" s="90" t="s">
        <v>281</v>
      </c>
      <c r="C352" s="90"/>
      <c r="D352" s="90"/>
      <c r="E352" s="91">
        <v>384165.22</v>
      </c>
      <c r="F352" s="91">
        <v>370518.76</v>
      </c>
      <c r="G352" s="91">
        <v>382648.41</v>
      </c>
    </row>
    <row r="353" spans="1:7" ht="31.5" x14ac:dyDescent="0.25">
      <c r="A353" s="89" t="s">
        <v>102</v>
      </c>
      <c r="B353" s="90" t="s">
        <v>281</v>
      </c>
      <c r="C353" s="90" t="s">
        <v>103</v>
      </c>
      <c r="D353" s="90"/>
      <c r="E353" s="91">
        <v>384165.22</v>
      </c>
      <c r="F353" s="91">
        <v>370518.76</v>
      </c>
      <c r="G353" s="91">
        <v>382648.41</v>
      </c>
    </row>
    <row r="354" spans="1:7" x14ac:dyDescent="0.25">
      <c r="A354" s="89" t="s">
        <v>278</v>
      </c>
      <c r="B354" s="90" t="s">
        <v>281</v>
      </c>
      <c r="C354" s="90" t="s">
        <v>279</v>
      </c>
      <c r="D354" s="90"/>
      <c r="E354" s="91">
        <v>384165.22</v>
      </c>
      <c r="F354" s="91">
        <v>370518.76</v>
      </c>
      <c r="G354" s="91">
        <v>382648.41</v>
      </c>
    </row>
    <row r="355" spans="1:7" ht="63" x14ac:dyDescent="0.25">
      <c r="A355" s="89" t="s">
        <v>87</v>
      </c>
      <c r="B355" s="90" t="s">
        <v>281</v>
      </c>
      <c r="C355" s="90" t="s">
        <v>279</v>
      </c>
      <c r="D355" s="90" t="s">
        <v>88</v>
      </c>
      <c r="E355" s="91">
        <v>384165.22</v>
      </c>
      <c r="F355" s="91">
        <v>370518.76</v>
      </c>
      <c r="G355" s="91">
        <v>382648.41</v>
      </c>
    </row>
    <row r="356" spans="1:7" ht="63" x14ac:dyDescent="0.25">
      <c r="A356" s="89" t="s">
        <v>282</v>
      </c>
      <c r="B356" s="90" t="s">
        <v>283</v>
      </c>
      <c r="C356" s="90"/>
      <c r="D356" s="90"/>
      <c r="E356" s="91">
        <v>4821.5</v>
      </c>
      <c r="F356" s="91">
        <v>0</v>
      </c>
      <c r="G356" s="91">
        <v>0</v>
      </c>
    </row>
    <row r="357" spans="1:7" ht="31.5" x14ac:dyDescent="0.25">
      <c r="A357" s="89" t="s">
        <v>102</v>
      </c>
      <c r="B357" s="90" t="s">
        <v>283</v>
      </c>
      <c r="C357" s="90" t="s">
        <v>103</v>
      </c>
      <c r="D357" s="90"/>
      <c r="E357" s="91">
        <v>4821.5</v>
      </c>
      <c r="F357" s="91">
        <v>0</v>
      </c>
      <c r="G357" s="91">
        <v>0</v>
      </c>
    </row>
    <row r="358" spans="1:7" x14ac:dyDescent="0.25">
      <c r="A358" s="89" t="s">
        <v>278</v>
      </c>
      <c r="B358" s="90" t="s">
        <v>283</v>
      </c>
      <c r="C358" s="90" t="s">
        <v>279</v>
      </c>
      <c r="D358" s="90"/>
      <c r="E358" s="91">
        <v>4821.5</v>
      </c>
      <c r="F358" s="91">
        <v>0</v>
      </c>
      <c r="G358" s="91">
        <v>0</v>
      </c>
    </row>
    <row r="359" spans="1:7" ht="47.25" x14ac:dyDescent="0.25">
      <c r="A359" s="89" t="s">
        <v>79</v>
      </c>
      <c r="B359" s="90" t="s">
        <v>283</v>
      </c>
      <c r="C359" s="90" t="s">
        <v>279</v>
      </c>
      <c r="D359" s="90" t="s">
        <v>80</v>
      </c>
      <c r="E359" s="91">
        <v>4821.5</v>
      </c>
      <c r="F359" s="91">
        <v>0</v>
      </c>
      <c r="G359" s="91">
        <v>0</v>
      </c>
    </row>
    <row r="360" spans="1:7" ht="31.5" x14ac:dyDescent="0.25">
      <c r="A360" s="89" t="s">
        <v>284</v>
      </c>
      <c r="B360" s="90" t="s">
        <v>285</v>
      </c>
      <c r="C360" s="90"/>
      <c r="D360" s="90"/>
      <c r="E360" s="91">
        <v>79740.160000000003</v>
      </c>
      <c r="F360" s="91">
        <v>64625.26</v>
      </c>
      <c r="G360" s="91">
        <v>69300</v>
      </c>
    </row>
    <row r="361" spans="1:7" ht="47.25" x14ac:dyDescent="0.25">
      <c r="A361" s="89" t="s">
        <v>286</v>
      </c>
      <c r="B361" s="90" t="s">
        <v>287</v>
      </c>
      <c r="C361" s="90"/>
      <c r="D361" s="90"/>
      <c r="E361" s="91">
        <v>14838.13</v>
      </c>
      <c r="F361" s="91">
        <v>3882.94</v>
      </c>
      <c r="G361" s="91">
        <v>9300</v>
      </c>
    </row>
    <row r="362" spans="1:7" ht="31.5" x14ac:dyDescent="0.25">
      <c r="A362" s="89" t="s">
        <v>102</v>
      </c>
      <c r="B362" s="90" t="s">
        <v>287</v>
      </c>
      <c r="C362" s="90" t="s">
        <v>103</v>
      </c>
      <c r="D362" s="90"/>
      <c r="E362" s="91">
        <v>14838.13</v>
      </c>
      <c r="F362" s="91">
        <v>3882.94</v>
      </c>
      <c r="G362" s="91">
        <v>9300</v>
      </c>
    </row>
    <row r="363" spans="1:7" x14ac:dyDescent="0.25">
      <c r="A363" s="89" t="s">
        <v>278</v>
      </c>
      <c r="B363" s="90" t="s">
        <v>287</v>
      </c>
      <c r="C363" s="90" t="s">
        <v>279</v>
      </c>
      <c r="D363" s="90"/>
      <c r="E363" s="91">
        <v>14838.13</v>
      </c>
      <c r="F363" s="91">
        <v>3882.94</v>
      </c>
      <c r="G363" s="91">
        <v>9300</v>
      </c>
    </row>
    <row r="364" spans="1:7" ht="47.25" x14ac:dyDescent="0.25">
      <c r="A364" s="89" t="s">
        <v>79</v>
      </c>
      <c r="B364" s="90" t="s">
        <v>287</v>
      </c>
      <c r="C364" s="90" t="s">
        <v>279</v>
      </c>
      <c r="D364" s="90" t="s">
        <v>80</v>
      </c>
      <c r="E364" s="91">
        <v>14838.13</v>
      </c>
      <c r="F364" s="91">
        <v>3882.94</v>
      </c>
      <c r="G364" s="91">
        <v>9300</v>
      </c>
    </row>
    <row r="365" spans="1:7" ht="31.5" x14ac:dyDescent="0.25">
      <c r="A365" s="89" t="s">
        <v>288</v>
      </c>
      <c r="B365" s="90" t="s">
        <v>289</v>
      </c>
      <c r="C365" s="90"/>
      <c r="D365" s="90"/>
      <c r="E365" s="91">
        <v>64902.03</v>
      </c>
      <c r="F365" s="91">
        <v>60742.32</v>
      </c>
      <c r="G365" s="91">
        <v>60000</v>
      </c>
    </row>
    <row r="366" spans="1:7" x14ac:dyDescent="0.25">
      <c r="A366" s="89" t="s">
        <v>75</v>
      </c>
      <c r="B366" s="90" t="s">
        <v>289</v>
      </c>
      <c r="C366" s="90" t="s">
        <v>76</v>
      </c>
      <c r="D366" s="90"/>
      <c r="E366" s="91">
        <v>0</v>
      </c>
      <c r="F366" s="91">
        <v>39041.199999999997</v>
      </c>
      <c r="G366" s="91">
        <v>0</v>
      </c>
    </row>
    <row r="367" spans="1:7" x14ac:dyDescent="0.25">
      <c r="A367" s="89" t="s">
        <v>290</v>
      </c>
      <c r="B367" s="90" t="s">
        <v>289</v>
      </c>
      <c r="C367" s="90" t="s">
        <v>291</v>
      </c>
      <c r="D367" s="90"/>
      <c r="E367" s="91">
        <v>0</v>
      </c>
      <c r="F367" s="91">
        <v>39041.199999999997</v>
      </c>
      <c r="G367" s="91">
        <v>0</v>
      </c>
    </row>
    <row r="368" spans="1:7" ht="63" x14ac:dyDescent="0.25">
      <c r="A368" s="89" t="s">
        <v>87</v>
      </c>
      <c r="B368" s="90" t="s">
        <v>289</v>
      </c>
      <c r="C368" s="90" t="s">
        <v>291</v>
      </c>
      <c r="D368" s="90" t="s">
        <v>88</v>
      </c>
      <c r="E368" s="91">
        <v>0</v>
      </c>
      <c r="F368" s="91">
        <v>39041.199999999997</v>
      </c>
      <c r="G368" s="91">
        <v>0</v>
      </c>
    </row>
    <row r="369" spans="1:7" ht="31.5" x14ac:dyDescent="0.25">
      <c r="A369" s="89" t="s">
        <v>102</v>
      </c>
      <c r="B369" s="90" t="s">
        <v>289</v>
      </c>
      <c r="C369" s="90" t="s">
        <v>103</v>
      </c>
      <c r="D369" s="90"/>
      <c r="E369" s="91">
        <v>64902.03</v>
      </c>
      <c r="F369" s="91">
        <v>21701.119999999999</v>
      </c>
      <c r="G369" s="91">
        <v>60000</v>
      </c>
    </row>
    <row r="370" spans="1:7" x14ac:dyDescent="0.25">
      <c r="A370" s="89" t="s">
        <v>278</v>
      </c>
      <c r="B370" s="90" t="s">
        <v>289</v>
      </c>
      <c r="C370" s="90" t="s">
        <v>279</v>
      </c>
      <c r="D370" s="90"/>
      <c r="E370" s="91">
        <v>64902.03</v>
      </c>
      <c r="F370" s="91">
        <v>21701.119999999999</v>
      </c>
      <c r="G370" s="91">
        <v>60000</v>
      </c>
    </row>
    <row r="371" spans="1:7" ht="47.25" x14ac:dyDescent="0.25">
      <c r="A371" s="89" t="s">
        <v>79</v>
      </c>
      <c r="B371" s="90" t="s">
        <v>289</v>
      </c>
      <c r="C371" s="90" t="s">
        <v>279</v>
      </c>
      <c r="D371" s="90" t="s">
        <v>80</v>
      </c>
      <c r="E371" s="91">
        <v>64902.03</v>
      </c>
      <c r="F371" s="91">
        <v>21701.119999999999</v>
      </c>
      <c r="G371" s="91">
        <v>60000</v>
      </c>
    </row>
    <row r="372" spans="1:7" ht="63" x14ac:dyDescent="0.25">
      <c r="A372" s="89" t="s">
        <v>292</v>
      </c>
      <c r="B372" s="90" t="s">
        <v>293</v>
      </c>
      <c r="C372" s="90"/>
      <c r="D372" s="90"/>
      <c r="E372" s="91">
        <v>566971.96</v>
      </c>
      <c r="F372" s="91">
        <v>474750.63</v>
      </c>
      <c r="G372" s="91">
        <v>356206</v>
      </c>
    </row>
    <row r="373" spans="1:7" ht="31.5" x14ac:dyDescent="0.25">
      <c r="A373" s="89" t="s">
        <v>294</v>
      </c>
      <c r="B373" s="90" t="s">
        <v>295</v>
      </c>
      <c r="C373" s="90"/>
      <c r="D373" s="90"/>
      <c r="E373" s="91">
        <v>411969.41</v>
      </c>
      <c r="F373" s="91">
        <v>379206</v>
      </c>
      <c r="G373" s="91">
        <v>271206</v>
      </c>
    </row>
    <row r="374" spans="1:7" ht="31.5" x14ac:dyDescent="0.25">
      <c r="A374" s="89" t="s">
        <v>102</v>
      </c>
      <c r="B374" s="90" t="s">
        <v>295</v>
      </c>
      <c r="C374" s="90" t="s">
        <v>103</v>
      </c>
      <c r="D374" s="90"/>
      <c r="E374" s="91">
        <v>411969.41</v>
      </c>
      <c r="F374" s="91">
        <v>379206</v>
      </c>
      <c r="G374" s="91">
        <v>271206</v>
      </c>
    </row>
    <row r="375" spans="1:7" x14ac:dyDescent="0.25">
      <c r="A375" s="89" t="s">
        <v>278</v>
      </c>
      <c r="B375" s="90" t="s">
        <v>295</v>
      </c>
      <c r="C375" s="90" t="s">
        <v>279</v>
      </c>
      <c r="D375" s="90"/>
      <c r="E375" s="91">
        <v>411969.41</v>
      </c>
      <c r="F375" s="91">
        <v>379206</v>
      </c>
      <c r="G375" s="91">
        <v>271206</v>
      </c>
    </row>
    <row r="376" spans="1:7" ht="47.25" x14ac:dyDescent="0.25">
      <c r="A376" s="89" t="s">
        <v>79</v>
      </c>
      <c r="B376" s="90" t="s">
        <v>295</v>
      </c>
      <c r="C376" s="90" t="s">
        <v>279</v>
      </c>
      <c r="D376" s="90" t="s">
        <v>80</v>
      </c>
      <c r="E376" s="91">
        <v>411969.41</v>
      </c>
      <c r="F376" s="91">
        <v>379206</v>
      </c>
      <c r="G376" s="91">
        <v>271206</v>
      </c>
    </row>
    <row r="377" spans="1:7" ht="31.5" x14ac:dyDescent="0.25">
      <c r="A377" s="89" t="s">
        <v>296</v>
      </c>
      <c r="B377" s="90" t="s">
        <v>297</v>
      </c>
      <c r="C377" s="90"/>
      <c r="D377" s="90"/>
      <c r="E377" s="91">
        <v>155002.54999999999</v>
      </c>
      <c r="F377" s="91">
        <v>95544.63</v>
      </c>
      <c r="G377" s="91">
        <v>85000</v>
      </c>
    </row>
    <row r="378" spans="1:7" ht="31.5" x14ac:dyDescent="0.25">
      <c r="A378" s="89" t="s">
        <v>102</v>
      </c>
      <c r="B378" s="90" t="s">
        <v>297</v>
      </c>
      <c r="C378" s="90" t="s">
        <v>103</v>
      </c>
      <c r="D378" s="90"/>
      <c r="E378" s="91">
        <v>155002.54999999999</v>
      </c>
      <c r="F378" s="91">
        <v>95544.63</v>
      </c>
      <c r="G378" s="91">
        <v>85000</v>
      </c>
    </row>
    <row r="379" spans="1:7" x14ac:dyDescent="0.25">
      <c r="A379" s="89" t="s">
        <v>278</v>
      </c>
      <c r="B379" s="90" t="s">
        <v>297</v>
      </c>
      <c r="C379" s="90" t="s">
        <v>279</v>
      </c>
      <c r="D379" s="90"/>
      <c r="E379" s="91">
        <v>155002.54999999999</v>
      </c>
      <c r="F379" s="91">
        <v>95544.63</v>
      </c>
      <c r="G379" s="91">
        <v>85000</v>
      </c>
    </row>
    <row r="380" spans="1:7" ht="47.25" x14ac:dyDescent="0.25">
      <c r="A380" s="89" t="s">
        <v>79</v>
      </c>
      <c r="B380" s="90" t="s">
        <v>297</v>
      </c>
      <c r="C380" s="90" t="s">
        <v>279</v>
      </c>
      <c r="D380" s="90" t="s">
        <v>80</v>
      </c>
      <c r="E380" s="91">
        <v>155002.54999999999</v>
      </c>
      <c r="F380" s="91">
        <v>95544.63</v>
      </c>
      <c r="G380" s="91">
        <v>85000</v>
      </c>
    </row>
    <row r="381" spans="1:7" x14ac:dyDescent="0.25">
      <c r="A381" s="89" t="s">
        <v>298</v>
      </c>
      <c r="B381" s="90" t="s">
        <v>299</v>
      </c>
      <c r="C381" s="90"/>
      <c r="D381" s="90"/>
      <c r="E381" s="91">
        <v>383116.63</v>
      </c>
      <c r="F381" s="91">
        <v>185591.11</v>
      </c>
      <c r="G381" s="91">
        <v>188580.45</v>
      </c>
    </row>
    <row r="382" spans="1:7" ht="47.25" x14ac:dyDescent="0.25">
      <c r="A382" s="89" t="s">
        <v>300</v>
      </c>
      <c r="B382" s="90" t="s">
        <v>301</v>
      </c>
      <c r="C382" s="90"/>
      <c r="D382" s="90"/>
      <c r="E382" s="91">
        <v>1802.65</v>
      </c>
      <c r="F382" s="91">
        <v>0</v>
      </c>
      <c r="G382" s="91">
        <v>0</v>
      </c>
    </row>
    <row r="383" spans="1:7" ht="31.5" x14ac:dyDescent="0.25">
      <c r="A383" s="89" t="s">
        <v>102</v>
      </c>
      <c r="B383" s="90" t="s">
        <v>301</v>
      </c>
      <c r="C383" s="90" t="s">
        <v>103</v>
      </c>
      <c r="D383" s="90"/>
      <c r="E383" s="91">
        <v>1802.65</v>
      </c>
      <c r="F383" s="91">
        <v>0</v>
      </c>
      <c r="G383" s="91">
        <v>0</v>
      </c>
    </row>
    <row r="384" spans="1:7" x14ac:dyDescent="0.25">
      <c r="A384" s="89" t="s">
        <v>278</v>
      </c>
      <c r="B384" s="90" t="s">
        <v>301</v>
      </c>
      <c r="C384" s="90" t="s">
        <v>279</v>
      </c>
      <c r="D384" s="90"/>
      <c r="E384" s="91">
        <v>1802.65</v>
      </c>
      <c r="F384" s="91">
        <v>0</v>
      </c>
      <c r="G384" s="91">
        <v>0</v>
      </c>
    </row>
    <row r="385" spans="1:7" ht="47.25" x14ac:dyDescent="0.25">
      <c r="A385" s="89" t="s">
        <v>106</v>
      </c>
      <c r="B385" s="90" t="s">
        <v>301</v>
      </c>
      <c r="C385" s="90" t="s">
        <v>279</v>
      </c>
      <c r="D385" s="90" t="s">
        <v>107</v>
      </c>
      <c r="E385" s="91">
        <v>1802.65</v>
      </c>
      <c r="F385" s="91">
        <v>0</v>
      </c>
      <c r="G385" s="91">
        <v>0</v>
      </c>
    </row>
    <row r="386" spans="1:7" ht="63" x14ac:dyDescent="0.25">
      <c r="A386" s="89" t="s">
        <v>302</v>
      </c>
      <c r="B386" s="90" t="s">
        <v>303</v>
      </c>
      <c r="C386" s="90"/>
      <c r="D386" s="90"/>
      <c r="E386" s="91">
        <v>320.68</v>
      </c>
      <c r="F386" s="91">
        <v>277.63</v>
      </c>
      <c r="G386" s="91">
        <v>0</v>
      </c>
    </row>
    <row r="387" spans="1:7" ht="31.5" x14ac:dyDescent="0.25">
      <c r="A387" s="89" t="s">
        <v>102</v>
      </c>
      <c r="B387" s="90" t="s">
        <v>303</v>
      </c>
      <c r="C387" s="90" t="s">
        <v>103</v>
      </c>
      <c r="D387" s="90"/>
      <c r="E387" s="91">
        <v>320.68</v>
      </c>
      <c r="F387" s="91">
        <v>277.63</v>
      </c>
      <c r="G387" s="91">
        <v>0</v>
      </c>
    </row>
    <row r="388" spans="1:7" x14ac:dyDescent="0.25">
      <c r="A388" s="89" t="s">
        <v>278</v>
      </c>
      <c r="B388" s="90" t="s">
        <v>303</v>
      </c>
      <c r="C388" s="90" t="s">
        <v>279</v>
      </c>
      <c r="D388" s="90"/>
      <c r="E388" s="91">
        <v>320.68</v>
      </c>
      <c r="F388" s="91">
        <v>277.63</v>
      </c>
      <c r="G388" s="91">
        <v>0</v>
      </c>
    </row>
    <row r="389" spans="1:7" ht="47.25" x14ac:dyDescent="0.25">
      <c r="A389" s="89" t="s">
        <v>106</v>
      </c>
      <c r="B389" s="90" t="s">
        <v>303</v>
      </c>
      <c r="C389" s="90" t="s">
        <v>279</v>
      </c>
      <c r="D389" s="90" t="s">
        <v>107</v>
      </c>
      <c r="E389" s="91">
        <v>320.68</v>
      </c>
      <c r="F389" s="91">
        <v>277.63</v>
      </c>
      <c r="G389" s="91">
        <v>0</v>
      </c>
    </row>
    <row r="390" spans="1:7" ht="63" x14ac:dyDescent="0.25">
      <c r="A390" s="89" t="s">
        <v>304</v>
      </c>
      <c r="B390" s="90" t="s">
        <v>305</v>
      </c>
      <c r="C390" s="90"/>
      <c r="D390" s="90"/>
      <c r="E390" s="91">
        <v>643.04999999999995</v>
      </c>
      <c r="F390" s="91">
        <v>277.63</v>
      </c>
      <c r="G390" s="91">
        <v>0</v>
      </c>
    </row>
    <row r="391" spans="1:7" ht="31.5" x14ac:dyDescent="0.25">
      <c r="A391" s="89" t="s">
        <v>102</v>
      </c>
      <c r="B391" s="90" t="s">
        <v>305</v>
      </c>
      <c r="C391" s="90" t="s">
        <v>103</v>
      </c>
      <c r="D391" s="90"/>
      <c r="E391" s="91">
        <v>643.04999999999995</v>
      </c>
      <c r="F391" s="91">
        <v>277.63</v>
      </c>
      <c r="G391" s="91">
        <v>0</v>
      </c>
    </row>
    <row r="392" spans="1:7" x14ac:dyDescent="0.25">
      <c r="A392" s="89" t="s">
        <v>278</v>
      </c>
      <c r="B392" s="90" t="s">
        <v>305</v>
      </c>
      <c r="C392" s="90" t="s">
        <v>279</v>
      </c>
      <c r="D392" s="90"/>
      <c r="E392" s="91">
        <v>643.04999999999995</v>
      </c>
      <c r="F392" s="91">
        <v>277.63</v>
      </c>
      <c r="G392" s="91">
        <v>0</v>
      </c>
    </row>
    <row r="393" spans="1:7" ht="47.25" x14ac:dyDescent="0.25">
      <c r="A393" s="89" t="s">
        <v>106</v>
      </c>
      <c r="B393" s="90" t="s">
        <v>305</v>
      </c>
      <c r="C393" s="90" t="s">
        <v>279</v>
      </c>
      <c r="D393" s="90" t="s">
        <v>107</v>
      </c>
      <c r="E393" s="91">
        <v>643.04999999999995</v>
      </c>
      <c r="F393" s="91">
        <v>277.63</v>
      </c>
      <c r="G393" s="91">
        <v>0</v>
      </c>
    </row>
    <row r="394" spans="1:7" ht="78.75" x14ac:dyDescent="0.25">
      <c r="A394" s="89" t="s">
        <v>306</v>
      </c>
      <c r="B394" s="90" t="s">
        <v>307</v>
      </c>
      <c r="C394" s="90"/>
      <c r="D394" s="90"/>
      <c r="E394" s="91">
        <v>1145.76</v>
      </c>
      <c r="F394" s="91">
        <v>277.63</v>
      </c>
      <c r="G394" s="91">
        <v>0</v>
      </c>
    </row>
    <row r="395" spans="1:7" ht="31.5" x14ac:dyDescent="0.25">
      <c r="A395" s="89" t="s">
        <v>102</v>
      </c>
      <c r="B395" s="90" t="s">
        <v>307</v>
      </c>
      <c r="C395" s="90" t="s">
        <v>103</v>
      </c>
      <c r="D395" s="90"/>
      <c r="E395" s="91">
        <v>1145.76</v>
      </c>
      <c r="F395" s="91">
        <v>277.63</v>
      </c>
      <c r="G395" s="91">
        <v>0</v>
      </c>
    </row>
    <row r="396" spans="1:7" x14ac:dyDescent="0.25">
      <c r="A396" s="89" t="s">
        <v>278</v>
      </c>
      <c r="B396" s="90" t="s">
        <v>307</v>
      </c>
      <c r="C396" s="90" t="s">
        <v>279</v>
      </c>
      <c r="D396" s="90"/>
      <c r="E396" s="91">
        <v>1145.76</v>
      </c>
      <c r="F396" s="91">
        <v>277.63</v>
      </c>
      <c r="G396" s="91">
        <v>0</v>
      </c>
    </row>
    <row r="397" spans="1:7" ht="47.25" x14ac:dyDescent="0.25">
      <c r="A397" s="89" t="s">
        <v>106</v>
      </c>
      <c r="B397" s="90" t="s">
        <v>307</v>
      </c>
      <c r="C397" s="90" t="s">
        <v>279</v>
      </c>
      <c r="D397" s="90" t="s">
        <v>107</v>
      </c>
      <c r="E397" s="91">
        <v>1145.76</v>
      </c>
      <c r="F397" s="91">
        <v>277.63</v>
      </c>
      <c r="G397" s="91">
        <v>0</v>
      </c>
    </row>
    <row r="398" spans="1:7" ht="63" x14ac:dyDescent="0.25">
      <c r="A398" s="89" t="s">
        <v>308</v>
      </c>
      <c r="B398" s="90" t="s">
        <v>309</v>
      </c>
      <c r="C398" s="90"/>
      <c r="D398" s="90"/>
      <c r="E398" s="91">
        <v>447.14</v>
      </c>
      <c r="F398" s="91">
        <v>277.63</v>
      </c>
      <c r="G398" s="91">
        <v>0</v>
      </c>
    </row>
    <row r="399" spans="1:7" ht="31.5" x14ac:dyDescent="0.25">
      <c r="A399" s="89" t="s">
        <v>102</v>
      </c>
      <c r="B399" s="90" t="s">
        <v>309</v>
      </c>
      <c r="C399" s="90" t="s">
        <v>103</v>
      </c>
      <c r="D399" s="90"/>
      <c r="E399" s="91">
        <v>447.14</v>
      </c>
      <c r="F399" s="91">
        <v>277.63</v>
      </c>
      <c r="G399" s="91">
        <v>0</v>
      </c>
    </row>
    <row r="400" spans="1:7" x14ac:dyDescent="0.25">
      <c r="A400" s="89" t="s">
        <v>278</v>
      </c>
      <c r="B400" s="90" t="s">
        <v>309</v>
      </c>
      <c r="C400" s="90" t="s">
        <v>279</v>
      </c>
      <c r="D400" s="90"/>
      <c r="E400" s="91">
        <v>447.14</v>
      </c>
      <c r="F400" s="91">
        <v>277.63</v>
      </c>
      <c r="G400" s="91">
        <v>0</v>
      </c>
    </row>
    <row r="401" spans="1:7" ht="47.25" x14ac:dyDescent="0.25">
      <c r="A401" s="89" t="s">
        <v>106</v>
      </c>
      <c r="B401" s="90" t="s">
        <v>309</v>
      </c>
      <c r="C401" s="90" t="s">
        <v>279</v>
      </c>
      <c r="D401" s="90" t="s">
        <v>107</v>
      </c>
      <c r="E401" s="91">
        <v>447.14</v>
      </c>
      <c r="F401" s="91">
        <v>277.63</v>
      </c>
      <c r="G401" s="91">
        <v>0</v>
      </c>
    </row>
    <row r="402" spans="1:7" ht="63" x14ac:dyDescent="0.25">
      <c r="A402" s="89" t="s">
        <v>310</v>
      </c>
      <c r="B402" s="90" t="s">
        <v>311</v>
      </c>
      <c r="C402" s="90"/>
      <c r="D402" s="90"/>
      <c r="E402" s="91">
        <v>391.92</v>
      </c>
      <c r="F402" s="91">
        <v>277.63</v>
      </c>
      <c r="G402" s="91">
        <v>0</v>
      </c>
    </row>
    <row r="403" spans="1:7" ht="31.5" x14ac:dyDescent="0.25">
      <c r="A403" s="89" t="s">
        <v>102</v>
      </c>
      <c r="B403" s="90" t="s">
        <v>311</v>
      </c>
      <c r="C403" s="90" t="s">
        <v>103</v>
      </c>
      <c r="D403" s="90"/>
      <c r="E403" s="91">
        <v>391.92</v>
      </c>
      <c r="F403" s="91">
        <v>277.63</v>
      </c>
      <c r="G403" s="91">
        <v>0</v>
      </c>
    </row>
    <row r="404" spans="1:7" x14ac:dyDescent="0.25">
      <c r="A404" s="89" t="s">
        <v>278</v>
      </c>
      <c r="B404" s="90" t="s">
        <v>311</v>
      </c>
      <c r="C404" s="90" t="s">
        <v>279</v>
      </c>
      <c r="D404" s="90"/>
      <c r="E404" s="91">
        <v>391.92</v>
      </c>
      <c r="F404" s="91">
        <v>277.63</v>
      </c>
      <c r="G404" s="91">
        <v>0</v>
      </c>
    </row>
    <row r="405" spans="1:7" ht="47.25" x14ac:dyDescent="0.25">
      <c r="A405" s="89" t="s">
        <v>106</v>
      </c>
      <c r="B405" s="90" t="s">
        <v>311</v>
      </c>
      <c r="C405" s="90" t="s">
        <v>279</v>
      </c>
      <c r="D405" s="90" t="s">
        <v>107</v>
      </c>
      <c r="E405" s="91">
        <v>391.92</v>
      </c>
      <c r="F405" s="91">
        <v>277.63</v>
      </c>
      <c r="G405" s="91">
        <v>0</v>
      </c>
    </row>
    <row r="406" spans="1:7" ht="63" x14ac:dyDescent="0.25">
      <c r="A406" s="89" t="s">
        <v>312</v>
      </c>
      <c r="B406" s="90" t="s">
        <v>313</v>
      </c>
      <c r="C406" s="90"/>
      <c r="D406" s="90"/>
      <c r="E406" s="91">
        <v>223.72</v>
      </c>
      <c r="F406" s="91">
        <v>277.63</v>
      </c>
      <c r="G406" s="91">
        <v>0</v>
      </c>
    </row>
    <row r="407" spans="1:7" ht="31.5" x14ac:dyDescent="0.25">
      <c r="A407" s="89" t="s">
        <v>102</v>
      </c>
      <c r="B407" s="90" t="s">
        <v>313</v>
      </c>
      <c r="C407" s="90" t="s">
        <v>103</v>
      </c>
      <c r="D407" s="90"/>
      <c r="E407" s="91">
        <v>223.72</v>
      </c>
      <c r="F407" s="91">
        <v>277.63</v>
      </c>
      <c r="G407" s="91">
        <v>0</v>
      </c>
    </row>
    <row r="408" spans="1:7" x14ac:dyDescent="0.25">
      <c r="A408" s="89" t="s">
        <v>278</v>
      </c>
      <c r="B408" s="90" t="s">
        <v>313</v>
      </c>
      <c r="C408" s="90" t="s">
        <v>279</v>
      </c>
      <c r="D408" s="90"/>
      <c r="E408" s="91">
        <v>223.72</v>
      </c>
      <c r="F408" s="91">
        <v>277.63</v>
      </c>
      <c r="G408" s="91">
        <v>0</v>
      </c>
    </row>
    <row r="409" spans="1:7" ht="47.25" x14ac:dyDescent="0.25">
      <c r="A409" s="89" t="s">
        <v>106</v>
      </c>
      <c r="B409" s="90" t="s">
        <v>313</v>
      </c>
      <c r="C409" s="90" t="s">
        <v>279</v>
      </c>
      <c r="D409" s="90" t="s">
        <v>107</v>
      </c>
      <c r="E409" s="91">
        <v>223.72</v>
      </c>
      <c r="F409" s="91">
        <v>277.63</v>
      </c>
      <c r="G409" s="91">
        <v>0</v>
      </c>
    </row>
    <row r="410" spans="1:7" ht="63" x14ac:dyDescent="0.25">
      <c r="A410" s="89" t="s">
        <v>314</v>
      </c>
      <c r="B410" s="90" t="s">
        <v>315</v>
      </c>
      <c r="C410" s="90"/>
      <c r="D410" s="90"/>
      <c r="E410" s="91">
        <v>0</v>
      </c>
      <c r="F410" s="91">
        <v>91.04</v>
      </c>
      <c r="G410" s="91">
        <v>0</v>
      </c>
    </row>
    <row r="411" spans="1:7" ht="31.5" x14ac:dyDescent="0.25">
      <c r="A411" s="89" t="s">
        <v>102</v>
      </c>
      <c r="B411" s="90" t="s">
        <v>315</v>
      </c>
      <c r="C411" s="90" t="s">
        <v>103</v>
      </c>
      <c r="D411" s="90"/>
      <c r="E411" s="91">
        <v>0</v>
      </c>
      <c r="F411" s="91">
        <v>91.04</v>
      </c>
      <c r="G411" s="91">
        <v>0</v>
      </c>
    </row>
    <row r="412" spans="1:7" x14ac:dyDescent="0.25">
      <c r="A412" s="89" t="s">
        <v>278</v>
      </c>
      <c r="B412" s="90" t="s">
        <v>315</v>
      </c>
      <c r="C412" s="90" t="s">
        <v>279</v>
      </c>
      <c r="D412" s="90"/>
      <c r="E412" s="91">
        <v>0</v>
      </c>
      <c r="F412" s="91">
        <v>91.04</v>
      </c>
      <c r="G412" s="91">
        <v>0</v>
      </c>
    </row>
    <row r="413" spans="1:7" ht="47.25" x14ac:dyDescent="0.25">
      <c r="A413" s="89" t="s">
        <v>106</v>
      </c>
      <c r="B413" s="90" t="s">
        <v>315</v>
      </c>
      <c r="C413" s="90" t="s">
        <v>279</v>
      </c>
      <c r="D413" s="90" t="s">
        <v>107</v>
      </c>
      <c r="E413" s="91">
        <v>0</v>
      </c>
      <c r="F413" s="91">
        <v>91.04</v>
      </c>
      <c r="G413" s="91">
        <v>0</v>
      </c>
    </row>
    <row r="414" spans="1:7" ht="63" x14ac:dyDescent="0.25">
      <c r="A414" s="89" t="s">
        <v>316</v>
      </c>
      <c r="B414" s="90" t="s">
        <v>317</v>
      </c>
      <c r="C414" s="90"/>
      <c r="D414" s="90"/>
      <c r="E414" s="91">
        <v>756.79</v>
      </c>
      <c r="F414" s="91">
        <v>277.63</v>
      </c>
      <c r="G414" s="91">
        <v>0</v>
      </c>
    </row>
    <row r="415" spans="1:7" ht="31.5" x14ac:dyDescent="0.25">
      <c r="A415" s="89" t="s">
        <v>102</v>
      </c>
      <c r="B415" s="90" t="s">
        <v>317</v>
      </c>
      <c r="C415" s="90" t="s">
        <v>103</v>
      </c>
      <c r="D415" s="90"/>
      <c r="E415" s="91">
        <v>756.79</v>
      </c>
      <c r="F415" s="91">
        <v>277.63</v>
      </c>
      <c r="G415" s="91">
        <v>0</v>
      </c>
    </row>
    <row r="416" spans="1:7" x14ac:dyDescent="0.25">
      <c r="A416" s="89" t="s">
        <v>278</v>
      </c>
      <c r="B416" s="90" t="s">
        <v>317</v>
      </c>
      <c r="C416" s="90" t="s">
        <v>279</v>
      </c>
      <c r="D416" s="90"/>
      <c r="E416" s="91">
        <v>756.79</v>
      </c>
      <c r="F416" s="91">
        <v>277.63</v>
      </c>
      <c r="G416" s="91">
        <v>0</v>
      </c>
    </row>
    <row r="417" spans="1:7" ht="47.25" x14ac:dyDescent="0.25">
      <c r="A417" s="89" t="s">
        <v>106</v>
      </c>
      <c r="B417" s="90" t="s">
        <v>317</v>
      </c>
      <c r="C417" s="90" t="s">
        <v>279</v>
      </c>
      <c r="D417" s="90" t="s">
        <v>107</v>
      </c>
      <c r="E417" s="91">
        <v>756.79</v>
      </c>
      <c r="F417" s="91">
        <v>277.63</v>
      </c>
      <c r="G417" s="91">
        <v>0</v>
      </c>
    </row>
    <row r="418" spans="1:7" ht="63" x14ac:dyDescent="0.25">
      <c r="A418" s="89" t="s">
        <v>318</v>
      </c>
      <c r="B418" s="90" t="s">
        <v>319</v>
      </c>
      <c r="C418" s="90"/>
      <c r="D418" s="90"/>
      <c r="E418" s="91">
        <v>0</v>
      </c>
      <c r="F418" s="91">
        <v>170.25</v>
      </c>
      <c r="G418" s="91">
        <v>0</v>
      </c>
    </row>
    <row r="419" spans="1:7" ht="31.5" x14ac:dyDescent="0.25">
      <c r="A419" s="89" t="s">
        <v>102</v>
      </c>
      <c r="B419" s="90" t="s">
        <v>319</v>
      </c>
      <c r="C419" s="90" t="s">
        <v>103</v>
      </c>
      <c r="D419" s="90"/>
      <c r="E419" s="91">
        <v>0</v>
      </c>
      <c r="F419" s="91">
        <v>170.25</v>
      </c>
      <c r="G419" s="91">
        <v>0</v>
      </c>
    </row>
    <row r="420" spans="1:7" x14ac:dyDescent="0.25">
      <c r="A420" s="89" t="s">
        <v>278</v>
      </c>
      <c r="B420" s="90" t="s">
        <v>319</v>
      </c>
      <c r="C420" s="90" t="s">
        <v>279</v>
      </c>
      <c r="D420" s="90"/>
      <c r="E420" s="91">
        <v>0</v>
      </c>
      <c r="F420" s="91">
        <v>170.25</v>
      </c>
      <c r="G420" s="91">
        <v>0</v>
      </c>
    </row>
    <row r="421" spans="1:7" ht="47.25" x14ac:dyDescent="0.25">
      <c r="A421" s="89" t="s">
        <v>106</v>
      </c>
      <c r="B421" s="90" t="s">
        <v>319</v>
      </c>
      <c r="C421" s="90" t="s">
        <v>279</v>
      </c>
      <c r="D421" s="90" t="s">
        <v>107</v>
      </c>
      <c r="E421" s="91">
        <v>0</v>
      </c>
      <c r="F421" s="91">
        <v>170.25</v>
      </c>
      <c r="G421" s="91">
        <v>0</v>
      </c>
    </row>
    <row r="422" spans="1:7" ht="78.75" x14ac:dyDescent="0.25">
      <c r="A422" s="89" t="s">
        <v>320</v>
      </c>
      <c r="B422" s="90" t="s">
        <v>321</v>
      </c>
      <c r="C422" s="90"/>
      <c r="D422" s="90"/>
      <c r="E422" s="91">
        <v>57063.17</v>
      </c>
      <c r="F422" s="91">
        <v>0</v>
      </c>
      <c r="G422" s="91">
        <v>0</v>
      </c>
    </row>
    <row r="423" spans="1:7" ht="31.5" x14ac:dyDescent="0.25">
      <c r="A423" s="89" t="s">
        <v>102</v>
      </c>
      <c r="B423" s="90" t="s">
        <v>321</v>
      </c>
      <c r="C423" s="90" t="s">
        <v>103</v>
      </c>
      <c r="D423" s="90"/>
      <c r="E423" s="91">
        <v>57063.17</v>
      </c>
      <c r="F423" s="91">
        <v>0</v>
      </c>
      <c r="G423" s="91">
        <v>0</v>
      </c>
    </row>
    <row r="424" spans="1:7" x14ac:dyDescent="0.25">
      <c r="A424" s="89" t="s">
        <v>278</v>
      </c>
      <c r="B424" s="90" t="s">
        <v>321</v>
      </c>
      <c r="C424" s="90" t="s">
        <v>279</v>
      </c>
      <c r="D424" s="90"/>
      <c r="E424" s="91">
        <v>57063.17</v>
      </c>
      <c r="F424" s="91">
        <v>0</v>
      </c>
      <c r="G424" s="91">
        <v>0</v>
      </c>
    </row>
    <row r="425" spans="1:7" ht="47.25" x14ac:dyDescent="0.25">
      <c r="A425" s="89" t="s">
        <v>106</v>
      </c>
      <c r="B425" s="90" t="s">
        <v>321</v>
      </c>
      <c r="C425" s="90" t="s">
        <v>279</v>
      </c>
      <c r="D425" s="90" t="s">
        <v>107</v>
      </c>
      <c r="E425" s="91">
        <v>57063.17</v>
      </c>
      <c r="F425" s="91">
        <v>0</v>
      </c>
      <c r="G425" s="91">
        <v>0</v>
      </c>
    </row>
    <row r="426" spans="1:7" ht="78.75" x14ac:dyDescent="0.25">
      <c r="A426" s="89" t="s">
        <v>322</v>
      </c>
      <c r="B426" s="90" t="s">
        <v>323</v>
      </c>
      <c r="C426" s="90"/>
      <c r="D426" s="90"/>
      <c r="E426" s="91">
        <v>477.48</v>
      </c>
      <c r="F426" s="91">
        <v>277.63</v>
      </c>
      <c r="G426" s="91">
        <v>0</v>
      </c>
    </row>
    <row r="427" spans="1:7" ht="31.5" x14ac:dyDescent="0.25">
      <c r="A427" s="89" t="s">
        <v>102</v>
      </c>
      <c r="B427" s="90" t="s">
        <v>323</v>
      </c>
      <c r="C427" s="90" t="s">
        <v>103</v>
      </c>
      <c r="D427" s="90"/>
      <c r="E427" s="91">
        <v>477.48</v>
      </c>
      <c r="F427" s="91">
        <v>277.63</v>
      </c>
      <c r="G427" s="91">
        <v>0</v>
      </c>
    </row>
    <row r="428" spans="1:7" x14ac:dyDescent="0.25">
      <c r="A428" s="89" t="s">
        <v>278</v>
      </c>
      <c r="B428" s="90" t="s">
        <v>323</v>
      </c>
      <c r="C428" s="90" t="s">
        <v>279</v>
      </c>
      <c r="D428" s="90"/>
      <c r="E428" s="91">
        <v>477.48</v>
      </c>
      <c r="F428" s="91">
        <v>277.63</v>
      </c>
      <c r="G428" s="91">
        <v>0</v>
      </c>
    </row>
    <row r="429" spans="1:7" ht="47.25" x14ac:dyDescent="0.25">
      <c r="A429" s="89" t="s">
        <v>106</v>
      </c>
      <c r="B429" s="90" t="s">
        <v>323</v>
      </c>
      <c r="C429" s="90" t="s">
        <v>279</v>
      </c>
      <c r="D429" s="90" t="s">
        <v>107</v>
      </c>
      <c r="E429" s="91">
        <v>477.48</v>
      </c>
      <c r="F429" s="91">
        <v>277.63</v>
      </c>
      <c r="G429" s="91">
        <v>0</v>
      </c>
    </row>
    <row r="430" spans="1:7" ht="78.75" x14ac:dyDescent="0.25">
      <c r="A430" s="89" t="s">
        <v>324</v>
      </c>
      <c r="B430" s="90" t="s">
        <v>325</v>
      </c>
      <c r="C430" s="90"/>
      <c r="D430" s="90"/>
      <c r="E430" s="91">
        <v>3881.07</v>
      </c>
      <c r="F430" s="91">
        <v>0</v>
      </c>
      <c r="G430" s="91">
        <v>0</v>
      </c>
    </row>
    <row r="431" spans="1:7" ht="31.5" x14ac:dyDescent="0.25">
      <c r="A431" s="89" t="s">
        <v>102</v>
      </c>
      <c r="B431" s="90" t="s">
        <v>325</v>
      </c>
      <c r="C431" s="90" t="s">
        <v>103</v>
      </c>
      <c r="D431" s="90"/>
      <c r="E431" s="91">
        <v>3881.07</v>
      </c>
      <c r="F431" s="91">
        <v>0</v>
      </c>
      <c r="G431" s="91">
        <v>0</v>
      </c>
    </row>
    <row r="432" spans="1:7" x14ac:dyDescent="0.25">
      <c r="A432" s="89" t="s">
        <v>278</v>
      </c>
      <c r="B432" s="90" t="s">
        <v>325</v>
      </c>
      <c r="C432" s="90" t="s">
        <v>279</v>
      </c>
      <c r="D432" s="90"/>
      <c r="E432" s="91">
        <v>3881.07</v>
      </c>
      <c r="F432" s="91">
        <v>0</v>
      </c>
      <c r="G432" s="91">
        <v>0</v>
      </c>
    </row>
    <row r="433" spans="1:7" ht="47.25" x14ac:dyDescent="0.25">
      <c r="A433" s="89" t="s">
        <v>106</v>
      </c>
      <c r="B433" s="90" t="s">
        <v>325</v>
      </c>
      <c r="C433" s="90" t="s">
        <v>279</v>
      </c>
      <c r="D433" s="90" t="s">
        <v>107</v>
      </c>
      <c r="E433" s="91">
        <v>3881.07</v>
      </c>
      <c r="F433" s="91">
        <v>0</v>
      </c>
      <c r="G433" s="91">
        <v>0</v>
      </c>
    </row>
    <row r="434" spans="1:7" ht="63" x14ac:dyDescent="0.25">
      <c r="A434" s="89" t="s">
        <v>326</v>
      </c>
      <c r="B434" s="90" t="s">
        <v>327</v>
      </c>
      <c r="C434" s="90"/>
      <c r="D434" s="90"/>
      <c r="E434" s="91">
        <v>2055.9299999999998</v>
      </c>
      <c r="F434" s="91">
        <v>265.72000000000003</v>
      </c>
      <c r="G434" s="91">
        <v>0</v>
      </c>
    </row>
    <row r="435" spans="1:7" ht="31.5" x14ac:dyDescent="0.25">
      <c r="A435" s="89" t="s">
        <v>102</v>
      </c>
      <c r="B435" s="90" t="s">
        <v>327</v>
      </c>
      <c r="C435" s="90" t="s">
        <v>103</v>
      </c>
      <c r="D435" s="90"/>
      <c r="E435" s="91">
        <v>2055.9299999999998</v>
      </c>
      <c r="F435" s="91">
        <v>265.72000000000003</v>
      </c>
      <c r="G435" s="91">
        <v>0</v>
      </c>
    </row>
    <row r="436" spans="1:7" x14ac:dyDescent="0.25">
      <c r="A436" s="89" t="s">
        <v>278</v>
      </c>
      <c r="B436" s="90" t="s">
        <v>327</v>
      </c>
      <c r="C436" s="90" t="s">
        <v>279</v>
      </c>
      <c r="D436" s="90"/>
      <c r="E436" s="91">
        <v>2055.9299999999998</v>
      </c>
      <c r="F436" s="91">
        <v>265.72000000000003</v>
      </c>
      <c r="G436" s="91">
        <v>0</v>
      </c>
    </row>
    <row r="437" spans="1:7" ht="47.25" x14ac:dyDescent="0.25">
      <c r="A437" s="89" t="s">
        <v>106</v>
      </c>
      <c r="B437" s="90" t="s">
        <v>327</v>
      </c>
      <c r="C437" s="90" t="s">
        <v>279</v>
      </c>
      <c r="D437" s="90" t="s">
        <v>107</v>
      </c>
      <c r="E437" s="91">
        <v>2055.9299999999998</v>
      </c>
      <c r="F437" s="91">
        <v>265.72000000000003</v>
      </c>
      <c r="G437" s="91">
        <v>0</v>
      </c>
    </row>
    <row r="438" spans="1:7" ht="31.5" x14ac:dyDescent="0.25">
      <c r="A438" s="89" t="s">
        <v>328</v>
      </c>
      <c r="B438" s="90" t="s">
        <v>329</v>
      </c>
      <c r="C438" s="90"/>
      <c r="D438" s="90"/>
      <c r="E438" s="91">
        <v>172480.77</v>
      </c>
      <c r="F438" s="91">
        <v>177843.06</v>
      </c>
      <c r="G438" s="91">
        <v>183580.45</v>
      </c>
    </row>
    <row r="439" spans="1:7" ht="31.5" x14ac:dyDescent="0.25">
      <c r="A439" s="89" t="s">
        <v>102</v>
      </c>
      <c r="B439" s="90" t="s">
        <v>329</v>
      </c>
      <c r="C439" s="90" t="s">
        <v>103</v>
      </c>
      <c r="D439" s="90"/>
      <c r="E439" s="91">
        <v>172480.77</v>
      </c>
      <c r="F439" s="91">
        <v>177843.06</v>
      </c>
      <c r="G439" s="91">
        <v>183580.45</v>
      </c>
    </row>
    <row r="440" spans="1:7" x14ac:dyDescent="0.25">
      <c r="A440" s="89" t="s">
        <v>278</v>
      </c>
      <c r="B440" s="90" t="s">
        <v>329</v>
      </c>
      <c r="C440" s="90" t="s">
        <v>279</v>
      </c>
      <c r="D440" s="90"/>
      <c r="E440" s="91">
        <v>172480.77</v>
      </c>
      <c r="F440" s="91">
        <v>177843.06</v>
      </c>
      <c r="G440" s="91">
        <v>183580.45</v>
      </c>
    </row>
    <row r="441" spans="1:7" ht="63" x14ac:dyDescent="0.25">
      <c r="A441" s="89" t="s">
        <v>87</v>
      </c>
      <c r="B441" s="90" t="s">
        <v>329</v>
      </c>
      <c r="C441" s="90" t="s">
        <v>279</v>
      </c>
      <c r="D441" s="90" t="s">
        <v>88</v>
      </c>
      <c r="E441" s="91">
        <v>172480.77</v>
      </c>
      <c r="F441" s="91">
        <v>177843.06</v>
      </c>
      <c r="G441" s="91">
        <v>183580.45</v>
      </c>
    </row>
    <row r="442" spans="1:7" ht="31.5" x14ac:dyDescent="0.25">
      <c r="A442" s="89" t="s">
        <v>330</v>
      </c>
      <c r="B442" s="90" t="s">
        <v>331</v>
      </c>
      <c r="C442" s="90"/>
      <c r="D442" s="90"/>
      <c r="E442" s="91">
        <v>113866.9</v>
      </c>
      <c r="F442" s="91">
        <v>0</v>
      </c>
      <c r="G442" s="91">
        <v>0</v>
      </c>
    </row>
    <row r="443" spans="1:7" ht="31.5" x14ac:dyDescent="0.25">
      <c r="A443" s="89" t="s">
        <v>102</v>
      </c>
      <c r="B443" s="90" t="s">
        <v>331</v>
      </c>
      <c r="C443" s="90" t="s">
        <v>103</v>
      </c>
      <c r="D443" s="90"/>
      <c r="E443" s="91">
        <v>113866.9</v>
      </c>
      <c r="F443" s="91">
        <v>0</v>
      </c>
      <c r="G443" s="91">
        <v>0</v>
      </c>
    </row>
    <row r="444" spans="1:7" x14ac:dyDescent="0.25">
      <c r="A444" s="89" t="s">
        <v>278</v>
      </c>
      <c r="B444" s="90" t="s">
        <v>331</v>
      </c>
      <c r="C444" s="90" t="s">
        <v>279</v>
      </c>
      <c r="D444" s="90"/>
      <c r="E444" s="91">
        <v>113866.9</v>
      </c>
      <c r="F444" s="91">
        <v>0</v>
      </c>
      <c r="G444" s="91">
        <v>0</v>
      </c>
    </row>
    <row r="445" spans="1:7" ht="47.25" x14ac:dyDescent="0.25">
      <c r="A445" s="89" t="s">
        <v>79</v>
      </c>
      <c r="B445" s="90" t="s">
        <v>331</v>
      </c>
      <c r="C445" s="90" t="s">
        <v>279</v>
      </c>
      <c r="D445" s="90" t="s">
        <v>80</v>
      </c>
      <c r="E445" s="91">
        <v>113866.9</v>
      </c>
      <c r="F445" s="91">
        <v>0</v>
      </c>
      <c r="G445" s="91">
        <v>0</v>
      </c>
    </row>
    <row r="446" spans="1:7" ht="63" x14ac:dyDescent="0.25">
      <c r="A446" s="89" t="s">
        <v>332</v>
      </c>
      <c r="B446" s="90" t="s">
        <v>333</v>
      </c>
      <c r="C446" s="90"/>
      <c r="D446" s="90"/>
      <c r="E446" s="91">
        <v>27559.61</v>
      </c>
      <c r="F446" s="91">
        <v>5000</v>
      </c>
      <c r="G446" s="91">
        <v>5000</v>
      </c>
    </row>
    <row r="447" spans="1:7" ht="31.5" x14ac:dyDescent="0.25">
      <c r="A447" s="89" t="s">
        <v>102</v>
      </c>
      <c r="B447" s="90" t="s">
        <v>333</v>
      </c>
      <c r="C447" s="90" t="s">
        <v>103</v>
      </c>
      <c r="D447" s="90"/>
      <c r="E447" s="91">
        <v>27559.61</v>
      </c>
      <c r="F447" s="91">
        <v>5000</v>
      </c>
      <c r="G447" s="91">
        <v>5000</v>
      </c>
    </row>
    <row r="448" spans="1:7" x14ac:dyDescent="0.25">
      <c r="A448" s="89" t="s">
        <v>278</v>
      </c>
      <c r="B448" s="90" t="s">
        <v>333</v>
      </c>
      <c r="C448" s="90" t="s">
        <v>279</v>
      </c>
      <c r="D448" s="90"/>
      <c r="E448" s="91">
        <v>27559.61</v>
      </c>
      <c r="F448" s="91">
        <v>5000</v>
      </c>
      <c r="G448" s="91">
        <v>5000</v>
      </c>
    </row>
    <row r="449" spans="1:7" ht="63" x14ac:dyDescent="0.25">
      <c r="A449" s="89" t="s">
        <v>87</v>
      </c>
      <c r="B449" s="90" t="s">
        <v>333</v>
      </c>
      <c r="C449" s="90" t="s">
        <v>279</v>
      </c>
      <c r="D449" s="90" t="s">
        <v>88</v>
      </c>
      <c r="E449" s="91">
        <v>27559.61</v>
      </c>
      <c r="F449" s="91">
        <v>5000</v>
      </c>
      <c r="G449" s="91">
        <v>5000</v>
      </c>
    </row>
    <row r="450" spans="1:7" ht="31.5" x14ac:dyDescent="0.25">
      <c r="A450" s="89" t="s">
        <v>334</v>
      </c>
      <c r="B450" s="90" t="s">
        <v>335</v>
      </c>
      <c r="C450" s="90"/>
      <c r="D450" s="90"/>
      <c r="E450" s="91">
        <v>837917.69</v>
      </c>
      <c r="F450" s="91">
        <v>473196.38</v>
      </c>
      <c r="G450" s="91">
        <v>301616.46000000002</v>
      </c>
    </row>
    <row r="451" spans="1:7" ht="157.5" x14ac:dyDescent="0.25">
      <c r="A451" s="92" t="s">
        <v>336</v>
      </c>
      <c r="B451" s="90" t="s">
        <v>337</v>
      </c>
      <c r="C451" s="90"/>
      <c r="D451" s="90"/>
      <c r="E451" s="91">
        <v>1634.33</v>
      </c>
      <c r="F451" s="91">
        <v>0</v>
      </c>
      <c r="G451" s="91">
        <v>0</v>
      </c>
    </row>
    <row r="452" spans="1:7" ht="31.5" x14ac:dyDescent="0.25">
      <c r="A452" s="89" t="s">
        <v>102</v>
      </c>
      <c r="B452" s="90" t="s">
        <v>337</v>
      </c>
      <c r="C452" s="90" t="s">
        <v>103</v>
      </c>
      <c r="D452" s="90"/>
      <c r="E452" s="91">
        <v>1634.33</v>
      </c>
      <c r="F452" s="91">
        <v>0</v>
      </c>
      <c r="G452" s="91">
        <v>0</v>
      </c>
    </row>
    <row r="453" spans="1:7" x14ac:dyDescent="0.25">
      <c r="A453" s="89" t="s">
        <v>278</v>
      </c>
      <c r="B453" s="90" t="s">
        <v>337</v>
      </c>
      <c r="C453" s="90" t="s">
        <v>279</v>
      </c>
      <c r="D453" s="90"/>
      <c r="E453" s="91">
        <v>1634.33</v>
      </c>
      <c r="F453" s="91">
        <v>0</v>
      </c>
      <c r="G453" s="91">
        <v>0</v>
      </c>
    </row>
    <row r="454" spans="1:7" ht="47.25" x14ac:dyDescent="0.25">
      <c r="A454" s="89" t="s">
        <v>106</v>
      </c>
      <c r="B454" s="90" t="s">
        <v>337</v>
      </c>
      <c r="C454" s="90" t="s">
        <v>279</v>
      </c>
      <c r="D454" s="90" t="s">
        <v>107</v>
      </c>
      <c r="E454" s="91">
        <v>1634.33</v>
      </c>
      <c r="F454" s="91">
        <v>0</v>
      </c>
      <c r="G454" s="91">
        <v>0</v>
      </c>
    </row>
    <row r="455" spans="1:7" ht="63" x14ac:dyDescent="0.25">
      <c r="A455" s="89" t="s">
        <v>338</v>
      </c>
      <c r="B455" s="90" t="s">
        <v>339</v>
      </c>
      <c r="C455" s="90"/>
      <c r="D455" s="90"/>
      <c r="E455" s="91">
        <v>5864.34</v>
      </c>
      <c r="F455" s="91">
        <v>0</v>
      </c>
      <c r="G455" s="91">
        <v>0</v>
      </c>
    </row>
    <row r="456" spans="1:7" ht="31.5" x14ac:dyDescent="0.25">
      <c r="A456" s="89" t="s">
        <v>102</v>
      </c>
      <c r="B456" s="90" t="s">
        <v>339</v>
      </c>
      <c r="C456" s="90" t="s">
        <v>103</v>
      </c>
      <c r="D456" s="90"/>
      <c r="E456" s="91">
        <v>5864.34</v>
      </c>
      <c r="F456" s="91">
        <v>0</v>
      </c>
      <c r="G456" s="91">
        <v>0</v>
      </c>
    </row>
    <row r="457" spans="1:7" x14ac:dyDescent="0.25">
      <c r="A457" s="89" t="s">
        <v>278</v>
      </c>
      <c r="B457" s="90" t="s">
        <v>339</v>
      </c>
      <c r="C457" s="90" t="s">
        <v>279</v>
      </c>
      <c r="D457" s="90"/>
      <c r="E457" s="91">
        <v>5864.34</v>
      </c>
      <c r="F457" s="91">
        <v>0</v>
      </c>
      <c r="G457" s="91">
        <v>0</v>
      </c>
    </row>
    <row r="458" spans="1:7" ht="47.25" x14ac:dyDescent="0.25">
      <c r="A458" s="89" t="s">
        <v>106</v>
      </c>
      <c r="B458" s="90" t="s">
        <v>339</v>
      </c>
      <c r="C458" s="90" t="s">
        <v>279</v>
      </c>
      <c r="D458" s="90" t="s">
        <v>107</v>
      </c>
      <c r="E458" s="91">
        <v>5864.34</v>
      </c>
      <c r="F458" s="91">
        <v>0</v>
      </c>
      <c r="G458" s="91">
        <v>0</v>
      </c>
    </row>
    <row r="459" spans="1:7" ht="31.5" x14ac:dyDescent="0.25">
      <c r="A459" s="89" t="s">
        <v>340</v>
      </c>
      <c r="B459" s="90" t="s">
        <v>341</v>
      </c>
      <c r="C459" s="90"/>
      <c r="D459" s="90"/>
      <c r="E459" s="91">
        <v>52100</v>
      </c>
      <c r="F459" s="91">
        <v>50000</v>
      </c>
      <c r="G459" s="91">
        <v>50000</v>
      </c>
    </row>
    <row r="460" spans="1:7" ht="31.5" x14ac:dyDescent="0.25">
      <c r="A460" s="89" t="s">
        <v>102</v>
      </c>
      <c r="B460" s="90" t="s">
        <v>341</v>
      </c>
      <c r="C460" s="90" t="s">
        <v>103</v>
      </c>
      <c r="D460" s="90"/>
      <c r="E460" s="91">
        <v>52100</v>
      </c>
      <c r="F460" s="91">
        <v>50000</v>
      </c>
      <c r="G460" s="91">
        <v>50000</v>
      </c>
    </row>
    <row r="461" spans="1:7" x14ac:dyDescent="0.25">
      <c r="A461" s="89" t="s">
        <v>278</v>
      </c>
      <c r="B461" s="90" t="s">
        <v>341</v>
      </c>
      <c r="C461" s="90" t="s">
        <v>279</v>
      </c>
      <c r="D461" s="90"/>
      <c r="E461" s="91">
        <v>52100</v>
      </c>
      <c r="F461" s="91">
        <v>50000</v>
      </c>
      <c r="G461" s="91">
        <v>50000</v>
      </c>
    </row>
    <row r="462" spans="1:7" ht="47.25" x14ac:dyDescent="0.25">
      <c r="A462" s="89" t="s">
        <v>79</v>
      </c>
      <c r="B462" s="90" t="s">
        <v>341</v>
      </c>
      <c r="C462" s="90" t="s">
        <v>279</v>
      </c>
      <c r="D462" s="90" t="s">
        <v>80</v>
      </c>
      <c r="E462" s="91">
        <v>3500</v>
      </c>
      <c r="F462" s="91">
        <v>1400</v>
      </c>
      <c r="G462" s="91">
        <v>1400</v>
      </c>
    </row>
    <row r="463" spans="1:7" x14ac:dyDescent="0.25">
      <c r="A463" s="89" t="s">
        <v>136</v>
      </c>
      <c r="B463" s="90" t="s">
        <v>341</v>
      </c>
      <c r="C463" s="90" t="s">
        <v>279</v>
      </c>
      <c r="D463" s="90" t="s">
        <v>137</v>
      </c>
      <c r="E463" s="91">
        <v>48600</v>
      </c>
      <c r="F463" s="91">
        <v>48600</v>
      </c>
      <c r="G463" s="91">
        <v>48600</v>
      </c>
    </row>
    <row r="464" spans="1:7" ht="31.5" x14ac:dyDescent="0.25">
      <c r="A464" s="89" t="s">
        <v>276</v>
      </c>
      <c r="B464" s="90" t="s">
        <v>342</v>
      </c>
      <c r="C464" s="90"/>
      <c r="D464" s="90"/>
      <c r="E464" s="91">
        <v>1848.96</v>
      </c>
      <c r="F464" s="91">
        <v>1616.46</v>
      </c>
      <c r="G464" s="91">
        <v>1616.46</v>
      </c>
    </row>
    <row r="465" spans="1:7" ht="31.5" x14ac:dyDescent="0.25">
      <c r="A465" s="89" t="s">
        <v>102</v>
      </c>
      <c r="B465" s="90" t="s">
        <v>342</v>
      </c>
      <c r="C465" s="90" t="s">
        <v>103</v>
      </c>
      <c r="D465" s="90"/>
      <c r="E465" s="91">
        <v>1848.96</v>
      </c>
      <c r="F465" s="91">
        <v>1616.46</v>
      </c>
      <c r="G465" s="91">
        <v>1616.46</v>
      </c>
    </row>
    <row r="466" spans="1:7" x14ac:dyDescent="0.25">
      <c r="A466" s="89" t="s">
        <v>278</v>
      </c>
      <c r="B466" s="90" t="s">
        <v>342</v>
      </c>
      <c r="C466" s="90" t="s">
        <v>279</v>
      </c>
      <c r="D466" s="90"/>
      <c r="E466" s="91">
        <v>1848.96</v>
      </c>
      <c r="F466" s="91">
        <v>1616.46</v>
      </c>
      <c r="G466" s="91">
        <v>1616.46</v>
      </c>
    </row>
    <row r="467" spans="1:7" ht="47.25" x14ac:dyDescent="0.25">
      <c r="A467" s="89" t="s">
        <v>79</v>
      </c>
      <c r="B467" s="90" t="s">
        <v>342</v>
      </c>
      <c r="C467" s="90" t="s">
        <v>279</v>
      </c>
      <c r="D467" s="90" t="s">
        <v>80</v>
      </c>
      <c r="E467" s="91">
        <v>1848.96</v>
      </c>
      <c r="F467" s="91">
        <v>1616.46</v>
      </c>
      <c r="G467" s="91">
        <v>1616.46</v>
      </c>
    </row>
    <row r="468" spans="1:7" ht="31.5" x14ac:dyDescent="0.25">
      <c r="A468" s="89" t="s">
        <v>343</v>
      </c>
      <c r="B468" s="90" t="s">
        <v>344</v>
      </c>
      <c r="C468" s="90"/>
      <c r="D468" s="90"/>
      <c r="E468" s="91">
        <v>485175.26</v>
      </c>
      <c r="F468" s="91">
        <v>221579.92</v>
      </c>
      <c r="G468" s="91">
        <v>250000</v>
      </c>
    </row>
    <row r="469" spans="1:7" ht="31.5" x14ac:dyDescent="0.25">
      <c r="A469" s="89" t="s">
        <v>102</v>
      </c>
      <c r="B469" s="90" t="s">
        <v>344</v>
      </c>
      <c r="C469" s="90" t="s">
        <v>103</v>
      </c>
      <c r="D469" s="90"/>
      <c r="E469" s="91">
        <v>485175.26</v>
      </c>
      <c r="F469" s="91">
        <v>221579.92</v>
      </c>
      <c r="G469" s="91">
        <v>250000</v>
      </c>
    </row>
    <row r="470" spans="1:7" x14ac:dyDescent="0.25">
      <c r="A470" s="89" t="s">
        <v>278</v>
      </c>
      <c r="B470" s="90" t="s">
        <v>344</v>
      </c>
      <c r="C470" s="90" t="s">
        <v>279</v>
      </c>
      <c r="D470" s="90"/>
      <c r="E470" s="91">
        <v>485175.26</v>
      </c>
      <c r="F470" s="91">
        <v>221579.92</v>
      </c>
      <c r="G470" s="91">
        <v>250000</v>
      </c>
    </row>
    <row r="471" spans="1:7" ht="47.25" x14ac:dyDescent="0.25">
      <c r="A471" s="89" t="s">
        <v>79</v>
      </c>
      <c r="B471" s="90" t="s">
        <v>344</v>
      </c>
      <c r="C471" s="90" t="s">
        <v>279</v>
      </c>
      <c r="D471" s="90" t="s">
        <v>80</v>
      </c>
      <c r="E471" s="91">
        <v>479504.38</v>
      </c>
      <c r="F471" s="91">
        <v>221579.92</v>
      </c>
      <c r="G471" s="91">
        <v>250000</v>
      </c>
    </row>
    <row r="472" spans="1:7" ht="63" x14ac:dyDescent="0.25">
      <c r="A472" s="89" t="s">
        <v>87</v>
      </c>
      <c r="B472" s="90" t="s">
        <v>344</v>
      </c>
      <c r="C472" s="90" t="s">
        <v>279</v>
      </c>
      <c r="D472" s="90" t="s">
        <v>88</v>
      </c>
      <c r="E472" s="91">
        <v>4999.54</v>
      </c>
      <c r="F472" s="91">
        <v>0</v>
      </c>
      <c r="G472" s="91">
        <v>0</v>
      </c>
    </row>
    <row r="473" spans="1:7" x14ac:dyDescent="0.25">
      <c r="A473" s="89" t="s">
        <v>136</v>
      </c>
      <c r="B473" s="90" t="s">
        <v>344</v>
      </c>
      <c r="C473" s="90" t="s">
        <v>279</v>
      </c>
      <c r="D473" s="90" t="s">
        <v>137</v>
      </c>
      <c r="E473" s="91">
        <v>671.33</v>
      </c>
      <c r="F473" s="91">
        <v>0</v>
      </c>
      <c r="G473" s="91">
        <v>0</v>
      </c>
    </row>
    <row r="474" spans="1:7" ht="157.5" x14ac:dyDescent="0.25">
      <c r="A474" s="92" t="s">
        <v>1099</v>
      </c>
      <c r="B474" s="90" t="s">
        <v>345</v>
      </c>
      <c r="C474" s="90"/>
      <c r="D474" s="90"/>
      <c r="E474" s="91">
        <v>82872.149999999994</v>
      </c>
      <c r="F474" s="91">
        <v>100000</v>
      </c>
      <c r="G474" s="91">
        <v>0</v>
      </c>
    </row>
    <row r="475" spans="1:7" ht="31.5" x14ac:dyDescent="0.25">
      <c r="A475" s="89" t="s">
        <v>102</v>
      </c>
      <c r="B475" s="90" t="s">
        <v>345</v>
      </c>
      <c r="C475" s="90" t="s">
        <v>103</v>
      </c>
      <c r="D475" s="90"/>
      <c r="E475" s="91">
        <v>82872.149999999994</v>
      </c>
      <c r="F475" s="91">
        <v>100000</v>
      </c>
      <c r="G475" s="91">
        <v>0</v>
      </c>
    </row>
    <row r="476" spans="1:7" x14ac:dyDescent="0.25">
      <c r="A476" s="89" t="s">
        <v>278</v>
      </c>
      <c r="B476" s="90" t="s">
        <v>345</v>
      </c>
      <c r="C476" s="90" t="s">
        <v>279</v>
      </c>
      <c r="D476" s="90"/>
      <c r="E476" s="91">
        <v>82872.149999999994</v>
      </c>
      <c r="F476" s="91">
        <v>100000</v>
      </c>
      <c r="G476" s="91">
        <v>0</v>
      </c>
    </row>
    <row r="477" spans="1:7" ht="63" x14ac:dyDescent="0.25">
      <c r="A477" s="89" t="s">
        <v>87</v>
      </c>
      <c r="B477" s="90" t="s">
        <v>345</v>
      </c>
      <c r="C477" s="90" t="s">
        <v>279</v>
      </c>
      <c r="D477" s="90" t="s">
        <v>88</v>
      </c>
      <c r="E477" s="91">
        <v>82872.149999999994</v>
      </c>
      <c r="F477" s="91">
        <v>100000</v>
      </c>
      <c r="G477" s="91">
        <v>0</v>
      </c>
    </row>
    <row r="478" spans="1:7" ht="94.5" x14ac:dyDescent="0.25">
      <c r="A478" s="89" t="s">
        <v>1100</v>
      </c>
      <c r="B478" s="90" t="s">
        <v>346</v>
      </c>
      <c r="C478" s="90"/>
      <c r="D478" s="90"/>
      <c r="E478" s="91">
        <v>82872.149999999994</v>
      </c>
      <c r="F478" s="91">
        <v>100000</v>
      </c>
      <c r="G478" s="91">
        <v>0</v>
      </c>
    </row>
    <row r="479" spans="1:7" ht="31.5" x14ac:dyDescent="0.25">
      <c r="A479" s="89" t="s">
        <v>102</v>
      </c>
      <c r="B479" s="90" t="s">
        <v>346</v>
      </c>
      <c r="C479" s="90" t="s">
        <v>103</v>
      </c>
      <c r="D479" s="90"/>
      <c r="E479" s="91">
        <v>82872.149999999994</v>
      </c>
      <c r="F479" s="91">
        <v>100000</v>
      </c>
      <c r="G479" s="91">
        <v>0</v>
      </c>
    </row>
    <row r="480" spans="1:7" x14ac:dyDescent="0.25">
      <c r="A480" s="89" t="s">
        <v>278</v>
      </c>
      <c r="B480" s="90" t="s">
        <v>346</v>
      </c>
      <c r="C480" s="90" t="s">
        <v>279</v>
      </c>
      <c r="D480" s="90"/>
      <c r="E480" s="91">
        <v>82872.149999999994</v>
      </c>
      <c r="F480" s="91">
        <v>100000</v>
      </c>
      <c r="G480" s="91">
        <v>0</v>
      </c>
    </row>
    <row r="481" spans="1:7" ht="47.25" x14ac:dyDescent="0.25">
      <c r="A481" s="89" t="s">
        <v>106</v>
      </c>
      <c r="B481" s="90" t="s">
        <v>346</v>
      </c>
      <c r="C481" s="90" t="s">
        <v>279</v>
      </c>
      <c r="D481" s="90" t="s">
        <v>107</v>
      </c>
      <c r="E481" s="91">
        <v>82872.149999999994</v>
      </c>
      <c r="F481" s="91">
        <v>100000</v>
      </c>
      <c r="G481" s="91">
        <v>0</v>
      </c>
    </row>
    <row r="482" spans="1:7" ht="204.75" x14ac:dyDescent="0.25">
      <c r="A482" s="92" t="s">
        <v>347</v>
      </c>
      <c r="B482" s="90" t="s">
        <v>348</v>
      </c>
      <c r="C482" s="90"/>
      <c r="D482" s="90"/>
      <c r="E482" s="91">
        <v>125550.5</v>
      </c>
      <c r="F482" s="91">
        <v>0</v>
      </c>
      <c r="G482" s="91">
        <v>0</v>
      </c>
    </row>
    <row r="483" spans="1:7" ht="31.5" x14ac:dyDescent="0.25">
      <c r="A483" s="89" t="s">
        <v>102</v>
      </c>
      <c r="B483" s="90" t="s">
        <v>348</v>
      </c>
      <c r="C483" s="90" t="s">
        <v>103</v>
      </c>
      <c r="D483" s="90"/>
      <c r="E483" s="91">
        <v>125550.5</v>
      </c>
      <c r="F483" s="91">
        <v>0</v>
      </c>
      <c r="G483" s="91">
        <v>0</v>
      </c>
    </row>
    <row r="484" spans="1:7" x14ac:dyDescent="0.25">
      <c r="A484" s="89" t="s">
        <v>278</v>
      </c>
      <c r="B484" s="90" t="s">
        <v>348</v>
      </c>
      <c r="C484" s="90" t="s">
        <v>279</v>
      </c>
      <c r="D484" s="90"/>
      <c r="E484" s="91">
        <v>125550.5</v>
      </c>
      <c r="F484" s="91">
        <v>0</v>
      </c>
      <c r="G484" s="91">
        <v>0</v>
      </c>
    </row>
    <row r="485" spans="1:7" ht="47.25" x14ac:dyDescent="0.25">
      <c r="A485" s="89" t="s">
        <v>106</v>
      </c>
      <c r="B485" s="90" t="s">
        <v>348</v>
      </c>
      <c r="C485" s="90" t="s">
        <v>279</v>
      </c>
      <c r="D485" s="90" t="s">
        <v>107</v>
      </c>
      <c r="E485" s="91">
        <v>125550.5</v>
      </c>
      <c r="F485" s="91">
        <v>0</v>
      </c>
      <c r="G485" s="91">
        <v>0</v>
      </c>
    </row>
    <row r="486" spans="1:7" ht="47.25" x14ac:dyDescent="0.25">
      <c r="A486" s="89" t="s">
        <v>349</v>
      </c>
      <c r="B486" s="90" t="s">
        <v>350</v>
      </c>
      <c r="C486" s="90"/>
      <c r="D486" s="90"/>
      <c r="E486" s="91">
        <v>58408.32</v>
      </c>
      <c r="F486" s="91">
        <v>116485.14</v>
      </c>
      <c r="G486" s="91">
        <v>64160</v>
      </c>
    </row>
    <row r="487" spans="1:7" ht="31.5" x14ac:dyDescent="0.25">
      <c r="A487" s="89" t="s">
        <v>351</v>
      </c>
      <c r="B487" s="90" t="s">
        <v>352</v>
      </c>
      <c r="C487" s="90"/>
      <c r="D487" s="90"/>
      <c r="E487" s="91">
        <v>27160</v>
      </c>
      <c r="F487" s="91">
        <v>27160</v>
      </c>
      <c r="G487" s="91">
        <v>27160</v>
      </c>
    </row>
    <row r="488" spans="1:7" ht="31.5" x14ac:dyDescent="0.25">
      <c r="A488" s="89" t="s">
        <v>102</v>
      </c>
      <c r="B488" s="90" t="s">
        <v>352</v>
      </c>
      <c r="C488" s="90" t="s">
        <v>103</v>
      </c>
      <c r="D488" s="90"/>
      <c r="E488" s="91">
        <v>27160</v>
      </c>
      <c r="F488" s="91">
        <v>27160</v>
      </c>
      <c r="G488" s="91">
        <v>27160</v>
      </c>
    </row>
    <row r="489" spans="1:7" x14ac:dyDescent="0.25">
      <c r="A489" s="89" t="s">
        <v>278</v>
      </c>
      <c r="B489" s="90" t="s">
        <v>352</v>
      </c>
      <c r="C489" s="90" t="s">
        <v>279</v>
      </c>
      <c r="D489" s="90"/>
      <c r="E489" s="91">
        <v>27160</v>
      </c>
      <c r="F489" s="91">
        <v>27160</v>
      </c>
      <c r="G489" s="91">
        <v>27160</v>
      </c>
    </row>
    <row r="490" spans="1:7" ht="47.25" x14ac:dyDescent="0.25">
      <c r="A490" s="89" t="s">
        <v>79</v>
      </c>
      <c r="B490" s="90" t="s">
        <v>352</v>
      </c>
      <c r="C490" s="90" t="s">
        <v>279</v>
      </c>
      <c r="D490" s="90" t="s">
        <v>80</v>
      </c>
      <c r="E490" s="91">
        <v>27160</v>
      </c>
      <c r="F490" s="91">
        <v>27160</v>
      </c>
      <c r="G490" s="91">
        <v>27160</v>
      </c>
    </row>
    <row r="491" spans="1:7" ht="31.5" x14ac:dyDescent="0.25">
      <c r="A491" s="89" t="s">
        <v>353</v>
      </c>
      <c r="B491" s="90" t="s">
        <v>354</v>
      </c>
      <c r="C491" s="90"/>
      <c r="D491" s="90"/>
      <c r="E491" s="91">
        <v>31248.32</v>
      </c>
      <c r="F491" s="91">
        <v>89325.14</v>
      </c>
      <c r="G491" s="91">
        <v>37000</v>
      </c>
    </row>
    <row r="492" spans="1:7" ht="31.5" x14ac:dyDescent="0.25">
      <c r="A492" s="89" t="s">
        <v>102</v>
      </c>
      <c r="B492" s="90" t="s">
        <v>354</v>
      </c>
      <c r="C492" s="90" t="s">
        <v>103</v>
      </c>
      <c r="D492" s="90"/>
      <c r="E492" s="91">
        <v>31248.32</v>
      </c>
      <c r="F492" s="91">
        <v>89325.14</v>
      </c>
      <c r="G492" s="91">
        <v>37000</v>
      </c>
    </row>
    <row r="493" spans="1:7" x14ac:dyDescent="0.25">
      <c r="A493" s="89" t="s">
        <v>278</v>
      </c>
      <c r="B493" s="90" t="s">
        <v>354</v>
      </c>
      <c r="C493" s="90" t="s">
        <v>279</v>
      </c>
      <c r="D493" s="90"/>
      <c r="E493" s="91">
        <v>31248.32</v>
      </c>
      <c r="F493" s="91">
        <v>89325.14</v>
      </c>
      <c r="G493" s="91">
        <v>37000</v>
      </c>
    </row>
    <row r="494" spans="1:7" ht="47.25" x14ac:dyDescent="0.25">
      <c r="A494" s="89" t="s">
        <v>79</v>
      </c>
      <c r="B494" s="90" t="s">
        <v>354</v>
      </c>
      <c r="C494" s="90" t="s">
        <v>279</v>
      </c>
      <c r="D494" s="90" t="s">
        <v>80</v>
      </c>
      <c r="E494" s="91">
        <v>31248.32</v>
      </c>
      <c r="F494" s="91">
        <v>89325.14</v>
      </c>
      <c r="G494" s="91">
        <v>37000</v>
      </c>
    </row>
    <row r="495" spans="1:7" ht="31.5" x14ac:dyDescent="0.25">
      <c r="A495" s="89" t="s">
        <v>355</v>
      </c>
      <c r="B495" s="90" t="s">
        <v>356</v>
      </c>
      <c r="C495" s="90"/>
      <c r="D495" s="90"/>
      <c r="E495" s="91">
        <v>51823.41</v>
      </c>
      <c r="F495" s="91">
        <v>96060.27</v>
      </c>
      <c r="G495" s="91">
        <v>50163.12</v>
      </c>
    </row>
    <row r="496" spans="1:7" ht="31.5" x14ac:dyDescent="0.25">
      <c r="A496" s="89" t="s">
        <v>357</v>
      </c>
      <c r="B496" s="90" t="s">
        <v>358</v>
      </c>
      <c r="C496" s="90"/>
      <c r="D496" s="90"/>
      <c r="E496" s="91">
        <v>10500</v>
      </c>
      <c r="F496" s="91">
        <v>20000</v>
      </c>
      <c r="G496" s="91">
        <v>20000</v>
      </c>
    </row>
    <row r="497" spans="1:7" x14ac:dyDescent="0.25">
      <c r="A497" s="89" t="s">
        <v>359</v>
      </c>
      <c r="B497" s="90" t="s">
        <v>358</v>
      </c>
      <c r="C497" s="90" t="s">
        <v>360</v>
      </c>
      <c r="D497" s="90"/>
      <c r="E497" s="91">
        <v>10500</v>
      </c>
      <c r="F497" s="91">
        <v>20000</v>
      </c>
      <c r="G497" s="91">
        <v>20000</v>
      </c>
    </row>
    <row r="498" spans="1:7" ht="31.5" x14ac:dyDescent="0.25">
      <c r="A498" s="89" t="s">
        <v>361</v>
      </c>
      <c r="B498" s="90" t="s">
        <v>358</v>
      </c>
      <c r="C498" s="90" t="s">
        <v>362</v>
      </c>
      <c r="D498" s="90"/>
      <c r="E498" s="91">
        <v>10500</v>
      </c>
      <c r="F498" s="91">
        <v>20000</v>
      </c>
      <c r="G498" s="91">
        <v>20000</v>
      </c>
    </row>
    <row r="499" spans="1:7" ht="47.25" x14ac:dyDescent="0.25">
      <c r="A499" s="89" t="s">
        <v>79</v>
      </c>
      <c r="B499" s="90" t="s">
        <v>358</v>
      </c>
      <c r="C499" s="90" t="s">
        <v>362</v>
      </c>
      <c r="D499" s="90" t="s">
        <v>80</v>
      </c>
      <c r="E499" s="91">
        <v>5500</v>
      </c>
      <c r="F499" s="91">
        <v>0</v>
      </c>
      <c r="G499" s="91">
        <v>0</v>
      </c>
    </row>
    <row r="500" spans="1:7" ht="63" x14ac:dyDescent="0.25">
      <c r="A500" s="89" t="s">
        <v>87</v>
      </c>
      <c r="B500" s="90" t="s">
        <v>358</v>
      </c>
      <c r="C500" s="90" t="s">
        <v>362</v>
      </c>
      <c r="D500" s="90" t="s">
        <v>88</v>
      </c>
      <c r="E500" s="91">
        <v>5000</v>
      </c>
      <c r="F500" s="91">
        <v>20000</v>
      </c>
      <c r="G500" s="91">
        <v>20000</v>
      </c>
    </row>
    <row r="501" spans="1:7" ht="31.5" x14ac:dyDescent="0.25">
      <c r="A501" s="89" t="s">
        <v>363</v>
      </c>
      <c r="B501" s="90" t="s">
        <v>364</v>
      </c>
      <c r="C501" s="90"/>
      <c r="D501" s="90"/>
      <c r="E501" s="91">
        <v>0</v>
      </c>
      <c r="F501" s="91">
        <v>45897.15</v>
      </c>
      <c r="G501" s="91">
        <v>0</v>
      </c>
    </row>
    <row r="502" spans="1:7" x14ac:dyDescent="0.25">
      <c r="A502" s="89" t="s">
        <v>359</v>
      </c>
      <c r="B502" s="90" t="s">
        <v>364</v>
      </c>
      <c r="C502" s="90" t="s">
        <v>360</v>
      </c>
      <c r="D502" s="90"/>
      <c r="E502" s="91">
        <v>0</v>
      </c>
      <c r="F502" s="91">
        <v>45897.15</v>
      </c>
      <c r="G502" s="91">
        <v>0</v>
      </c>
    </row>
    <row r="503" spans="1:7" ht="31.5" x14ac:dyDescent="0.25">
      <c r="A503" s="89" t="s">
        <v>361</v>
      </c>
      <c r="B503" s="90" t="s">
        <v>364</v>
      </c>
      <c r="C503" s="90" t="s">
        <v>362</v>
      </c>
      <c r="D503" s="90"/>
      <c r="E503" s="91">
        <v>0</v>
      </c>
      <c r="F503" s="91">
        <v>45897.15</v>
      </c>
      <c r="G503" s="91">
        <v>0</v>
      </c>
    </row>
    <row r="504" spans="1:7" ht="47.25" x14ac:dyDescent="0.25">
      <c r="A504" s="89" t="s">
        <v>79</v>
      </c>
      <c r="B504" s="90" t="s">
        <v>364</v>
      </c>
      <c r="C504" s="90" t="s">
        <v>362</v>
      </c>
      <c r="D504" s="90" t="s">
        <v>80</v>
      </c>
      <c r="E504" s="91">
        <v>0</v>
      </c>
      <c r="F504" s="91">
        <v>45897.15</v>
      </c>
      <c r="G504" s="91">
        <v>0</v>
      </c>
    </row>
    <row r="505" spans="1:7" ht="31.5" x14ac:dyDescent="0.25">
      <c r="A505" s="89" t="s">
        <v>365</v>
      </c>
      <c r="B505" s="90" t="s">
        <v>366</v>
      </c>
      <c r="C505" s="90"/>
      <c r="D505" s="90"/>
      <c r="E505" s="91">
        <v>163.12</v>
      </c>
      <c r="F505" s="91">
        <v>163.12</v>
      </c>
      <c r="G505" s="91">
        <v>163.12</v>
      </c>
    </row>
    <row r="506" spans="1:7" x14ac:dyDescent="0.25">
      <c r="A506" s="89" t="s">
        <v>359</v>
      </c>
      <c r="B506" s="90" t="s">
        <v>366</v>
      </c>
      <c r="C506" s="90" t="s">
        <v>360</v>
      </c>
      <c r="D506" s="90"/>
      <c r="E506" s="91">
        <v>163.12</v>
      </c>
      <c r="F506" s="91">
        <v>163.12</v>
      </c>
      <c r="G506" s="91">
        <v>163.12</v>
      </c>
    </row>
    <row r="507" spans="1:7" ht="31.5" x14ac:dyDescent="0.25">
      <c r="A507" s="89" t="s">
        <v>361</v>
      </c>
      <c r="B507" s="90" t="s">
        <v>366</v>
      </c>
      <c r="C507" s="90" t="s">
        <v>362</v>
      </c>
      <c r="D507" s="90"/>
      <c r="E507" s="91">
        <v>163.12</v>
      </c>
      <c r="F507" s="91">
        <v>163.12</v>
      </c>
      <c r="G507" s="91">
        <v>163.12</v>
      </c>
    </row>
    <row r="508" spans="1:7" ht="47.25" x14ac:dyDescent="0.25">
      <c r="A508" s="89" t="s">
        <v>79</v>
      </c>
      <c r="B508" s="90" t="s">
        <v>366</v>
      </c>
      <c r="C508" s="90" t="s">
        <v>362</v>
      </c>
      <c r="D508" s="90" t="s">
        <v>80</v>
      </c>
      <c r="E508" s="91">
        <v>163.12</v>
      </c>
      <c r="F508" s="91">
        <v>163.12</v>
      </c>
      <c r="G508" s="91">
        <v>163.12</v>
      </c>
    </row>
    <row r="509" spans="1:7" ht="31.5" x14ac:dyDescent="0.25">
      <c r="A509" s="89" t="s">
        <v>367</v>
      </c>
      <c r="B509" s="90" t="s">
        <v>368</v>
      </c>
      <c r="C509" s="90"/>
      <c r="D509" s="90"/>
      <c r="E509" s="91">
        <v>39717.870000000003</v>
      </c>
      <c r="F509" s="91">
        <v>30000</v>
      </c>
      <c r="G509" s="91">
        <v>30000</v>
      </c>
    </row>
    <row r="510" spans="1:7" x14ac:dyDescent="0.25">
      <c r="A510" s="89" t="s">
        <v>359</v>
      </c>
      <c r="B510" s="90" t="s">
        <v>368</v>
      </c>
      <c r="C510" s="90" t="s">
        <v>360</v>
      </c>
      <c r="D510" s="90"/>
      <c r="E510" s="91">
        <v>39717.870000000003</v>
      </c>
      <c r="F510" s="91">
        <v>30000</v>
      </c>
      <c r="G510" s="91">
        <v>30000</v>
      </c>
    </row>
    <row r="511" spans="1:7" ht="31.5" x14ac:dyDescent="0.25">
      <c r="A511" s="89" t="s">
        <v>361</v>
      </c>
      <c r="B511" s="90" t="s">
        <v>368</v>
      </c>
      <c r="C511" s="90" t="s">
        <v>362</v>
      </c>
      <c r="D511" s="90"/>
      <c r="E511" s="91">
        <v>39717.870000000003</v>
      </c>
      <c r="F511" s="91">
        <v>30000</v>
      </c>
      <c r="G511" s="91">
        <v>30000</v>
      </c>
    </row>
    <row r="512" spans="1:7" ht="47.25" x14ac:dyDescent="0.25">
      <c r="A512" s="89" t="s">
        <v>79</v>
      </c>
      <c r="B512" s="90" t="s">
        <v>368</v>
      </c>
      <c r="C512" s="90" t="s">
        <v>362</v>
      </c>
      <c r="D512" s="90" t="s">
        <v>80</v>
      </c>
      <c r="E512" s="91">
        <v>39717.870000000003</v>
      </c>
      <c r="F512" s="91">
        <v>30000</v>
      </c>
      <c r="G512" s="91">
        <v>30000</v>
      </c>
    </row>
    <row r="513" spans="1:7" ht="31.5" x14ac:dyDescent="0.25">
      <c r="A513" s="89" t="s">
        <v>369</v>
      </c>
      <c r="B513" s="90" t="s">
        <v>370</v>
      </c>
      <c r="C513" s="90"/>
      <c r="D513" s="90"/>
      <c r="E513" s="91">
        <v>1442.42</v>
      </c>
      <c r="F513" s="91">
        <v>0</v>
      </c>
      <c r="G513" s="91">
        <v>0</v>
      </c>
    </row>
    <row r="514" spans="1:7" x14ac:dyDescent="0.25">
      <c r="A514" s="89" t="s">
        <v>359</v>
      </c>
      <c r="B514" s="90" t="s">
        <v>370</v>
      </c>
      <c r="C514" s="90" t="s">
        <v>360</v>
      </c>
      <c r="D514" s="90"/>
      <c r="E514" s="91">
        <v>1442.42</v>
      </c>
      <c r="F514" s="91">
        <v>0</v>
      </c>
      <c r="G514" s="91">
        <v>0</v>
      </c>
    </row>
    <row r="515" spans="1:7" ht="31.5" x14ac:dyDescent="0.25">
      <c r="A515" s="89" t="s">
        <v>361</v>
      </c>
      <c r="B515" s="90" t="s">
        <v>370</v>
      </c>
      <c r="C515" s="90" t="s">
        <v>362</v>
      </c>
      <c r="D515" s="90"/>
      <c r="E515" s="91">
        <v>1442.42</v>
      </c>
      <c r="F515" s="91">
        <v>0</v>
      </c>
      <c r="G515" s="91">
        <v>0</v>
      </c>
    </row>
    <row r="516" spans="1:7" ht="47.25" x14ac:dyDescent="0.25">
      <c r="A516" s="89" t="s">
        <v>79</v>
      </c>
      <c r="B516" s="90" t="s">
        <v>370</v>
      </c>
      <c r="C516" s="90" t="s">
        <v>362</v>
      </c>
      <c r="D516" s="90" t="s">
        <v>80</v>
      </c>
      <c r="E516" s="91">
        <v>1442.42</v>
      </c>
      <c r="F516" s="91">
        <v>0</v>
      </c>
      <c r="G516" s="91">
        <v>0</v>
      </c>
    </row>
    <row r="517" spans="1:7" ht="47.25" x14ac:dyDescent="0.25">
      <c r="A517" s="89" t="s">
        <v>371</v>
      </c>
      <c r="B517" s="90" t="s">
        <v>372</v>
      </c>
      <c r="C517" s="90"/>
      <c r="D517" s="90"/>
      <c r="E517" s="91">
        <v>28706.23</v>
      </c>
      <c r="F517" s="91">
        <v>29918.12</v>
      </c>
      <c r="G517" s="91">
        <v>31202.73</v>
      </c>
    </row>
    <row r="518" spans="1:7" ht="47.25" x14ac:dyDescent="0.25">
      <c r="A518" s="89" t="s">
        <v>371</v>
      </c>
      <c r="B518" s="90" t="s">
        <v>373</v>
      </c>
      <c r="C518" s="90"/>
      <c r="D518" s="90"/>
      <c r="E518" s="91">
        <v>28706.23</v>
      </c>
      <c r="F518" s="91">
        <v>29918.12</v>
      </c>
      <c r="G518" s="91">
        <v>31202.73</v>
      </c>
    </row>
    <row r="519" spans="1:7" x14ac:dyDescent="0.25">
      <c r="A519" s="89" t="s">
        <v>75</v>
      </c>
      <c r="B519" s="90" t="s">
        <v>373</v>
      </c>
      <c r="C519" s="90" t="s">
        <v>76</v>
      </c>
      <c r="D519" s="90"/>
      <c r="E519" s="91">
        <v>28706.23</v>
      </c>
      <c r="F519" s="91">
        <v>29918.12</v>
      </c>
      <c r="G519" s="91">
        <v>31202.73</v>
      </c>
    </row>
    <row r="520" spans="1:7" x14ac:dyDescent="0.25">
      <c r="A520" s="89" t="s">
        <v>290</v>
      </c>
      <c r="B520" s="90" t="s">
        <v>373</v>
      </c>
      <c r="C520" s="90" t="s">
        <v>291</v>
      </c>
      <c r="D520" s="90"/>
      <c r="E520" s="91">
        <v>28706.23</v>
      </c>
      <c r="F520" s="91">
        <v>29918.12</v>
      </c>
      <c r="G520" s="91">
        <v>31202.73</v>
      </c>
    </row>
    <row r="521" spans="1:7" ht="63" x14ac:dyDescent="0.25">
      <c r="A521" s="89" t="s">
        <v>87</v>
      </c>
      <c r="B521" s="90" t="s">
        <v>373</v>
      </c>
      <c r="C521" s="90" t="s">
        <v>291</v>
      </c>
      <c r="D521" s="90" t="s">
        <v>88</v>
      </c>
      <c r="E521" s="91">
        <v>28706.23</v>
      </c>
      <c r="F521" s="91">
        <v>29918.12</v>
      </c>
      <c r="G521" s="91">
        <v>31202.73</v>
      </c>
    </row>
    <row r="522" spans="1:7" ht="78.75" x14ac:dyDescent="0.25">
      <c r="A522" s="89" t="s">
        <v>1101</v>
      </c>
      <c r="B522" s="90" t="s">
        <v>1102</v>
      </c>
      <c r="C522" s="90"/>
      <c r="D522" s="90"/>
      <c r="E522" s="91">
        <v>31201.52</v>
      </c>
      <c r="F522" s="91">
        <v>0</v>
      </c>
      <c r="G522" s="91">
        <v>0</v>
      </c>
    </row>
    <row r="523" spans="1:7" x14ac:dyDescent="0.25">
      <c r="A523" s="89" t="s">
        <v>381</v>
      </c>
      <c r="B523" s="90" t="s">
        <v>1103</v>
      </c>
      <c r="C523" s="90"/>
      <c r="D523" s="90"/>
      <c r="E523" s="91">
        <v>31201.52</v>
      </c>
      <c r="F523" s="91">
        <v>0</v>
      </c>
      <c r="G523" s="91">
        <v>0</v>
      </c>
    </row>
    <row r="524" spans="1:7" ht="31.5" x14ac:dyDescent="0.25">
      <c r="A524" s="89" t="s">
        <v>102</v>
      </c>
      <c r="B524" s="90" t="s">
        <v>1103</v>
      </c>
      <c r="C524" s="90" t="s">
        <v>103</v>
      </c>
      <c r="D524" s="90"/>
      <c r="E524" s="91">
        <v>31201.52</v>
      </c>
      <c r="F524" s="91">
        <v>0</v>
      </c>
      <c r="G524" s="91">
        <v>0</v>
      </c>
    </row>
    <row r="525" spans="1:7" x14ac:dyDescent="0.25">
      <c r="A525" s="89" t="s">
        <v>278</v>
      </c>
      <c r="B525" s="90" t="s">
        <v>1103</v>
      </c>
      <c r="C525" s="90" t="s">
        <v>279</v>
      </c>
      <c r="D525" s="90"/>
      <c r="E525" s="91">
        <v>31201.52</v>
      </c>
      <c r="F525" s="91">
        <v>0</v>
      </c>
      <c r="G525" s="91">
        <v>0</v>
      </c>
    </row>
    <row r="526" spans="1:7" ht="47.25" x14ac:dyDescent="0.25">
      <c r="A526" s="89" t="s">
        <v>79</v>
      </c>
      <c r="B526" s="90" t="s">
        <v>1103</v>
      </c>
      <c r="C526" s="90" t="s">
        <v>279</v>
      </c>
      <c r="D526" s="90" t="s">
        <v>80</v>
      </c>
      <c r="E526" s="91">
        <v>31201.52</v>
      </c>
      <c r="F526" s="91">
        <v>0</v>
      </c>
      <c r="G526" s="91">
        <v>0</v>
      </c>
    </row>
    <row r="527" spans="1:7" ht="31.5" x14ac:dyDescent="0.25">
      <c r="A527" s="89" t="s">
        <v>374</v>
      </c>
      <c r="B527" s="90" t="s">
        <v>375</v>
      </c>
      <c r="C527" s="90"/>
      <c r="D527" s="90"/>
      <c r="E527" s="91">
        <v>26378.66</v>
      </c>
      <c r="F527" s="91">
        <v>26378.66</v>
      </c>
      <c r="G527" s="91">
        <v>26378.66</v>
      </c>
    </row>
    <row r="528" spans="1:7" ht="31.5" x14ac:dyDescent="0.25">
      <c r="A528" s="89" t="s">
        <v>276</v>
      </c>
      <c r="B528" s="90" t="s">
        <v>376</v>
      </c>
      <c r="C528" s="90"/>
      <c r="D528" s="90"/>
      <c r="E528" s="91">
        <v>26378.66</v>
      </c>
      <c r="F528" s="91">
        <v>26378.66</v>
      </c>
      <c r="G528" s="91">
        <v>26378.66</v>
      </c>
    </row>
    <row r="529" spans="1:7" ht="31.5" x14ac:dyDescent="0.25">
      <c r="A529" s="89" t="s">
        <v>102</v>
      </c>
      <c r="B529" s="90" t="s">
        <v>376</v>
      </c>
      <c r="C529" s="90" t="s">
        <v>103</v>
      </c>
      <c r="D529" s="90"/>
      <c r="E529" s="91">
        <v>26378.66</v>
      </c>
      <c r="F529" s="91">
        <v>26378.66</v>
      </c>
      <c r="G529" s="91">
        <v>26378.66</v>
      </c>
    </row>
    <row r="530" spans="1:7" x14ac:dyDescent="0.25">
      <c r="A530" s="89" t="s">
        <v>278</v>
      </c>
      <c r="B530" s="90" t="s">
        <v>376</v>
      </c>
      <c r="C530" s="90" t="s">
        <v>279</v>
      </c>
      <c r="D530" s="90"/>
      <c r="E530" s="91">
        <v>26378.66</v>
      </c>
      <c r="F530" s="91">
        <v>26378.66</v>
      </c>
      <c r="G530" s="91">
        <v>26378.66</v>
      </c>
    </row>
    <row r="531" spans="1:7" ht="63" x14ac:dyDescent="0.25">
      <c r="A531" s="89" t="s">
        <v>87</v>
      </c>
      <c r="B531" s="90" t="s">
        <v>376</v>
      </c>
      <c r="C531" s="90" t="s">
        <v>279</v>
      </c>
      <c r="D531" s="90" t="s">
        <v>88</v>
      </c>
      <c r="E531" s="91">
        <v>26378.66</v>
      </c>
      <c r="F531" s="91">
        <v>26378.66</v>
      </c>
      <c r="G531" s="91">
        <v>26378.66</v>
      </c>
    </row>
    <row r="532" spans="1:7" ht="31.5" x14ac:dyDescent="0.25">
      <c r="A532" s="89" t="s">
        <v>377</v>
      </c>
      <c r="B532" s="90" t="s">
        <v>378</v>
      </c>
      <c r="C532" s="90"/>
      <c r="D532" s="90"/>
      <c r="E532" s="91">
        <v>251779.51</v>
      </c>
      <c r="F532" s="91">
        <v>114255.5</v>
      </c>
      <c r="G532" s="91">
        <v>74219.03</v>
      </c>
    </row>
    <row r="533" spans="1:7" x14ac:dyDescent="0.25">
      <c r="A533" s="89" t="s">
        <v>379</v>
      </c>
      <c r="B533" s="90" t="s">
        <v>380</v>
      </c>
      <c r="C533" s="90"/>
      <c r="D533" s="90"/>
      <c r="E533" s="91">
        <v>69445.929999999993</v>
      </c>
      <c r="F533" s="91">
        <v>67259.98</v>
      </c>
      <c r="G533" s="91">
        <v>69219.03</v>
      </c>
    </row>
    <row r="534" spans="1:7" ht="31.5" x14ac:dyDescent="0.25">
      <c r="A534" s="89" t="s">
        <v>102</v>
      </c>
      <c r="B534" s="90" t="s">
        <v>380</v>
      </c>
      <c r="C534" s="90" t="s">
        <v>103</v>
      </c>
      <c r="D534" s="90"/>
      <c r="E534" s="91">
        <v>69445.929999999993</v>
      </c>
      <c r="F534" s="91">
        <v>67259.98</v>
      </c>
      <c r="G534" s="91">
        <v>69219.03</v>
      </c>
    </row>
    <row r="535" spans="1:7" x14ac:dyDescent="0.25">
      <c r="A535" s="89" t="s">
        <v>278</v>
      </c>
      <c r="B535" s="90" t="s">
        <v>380</v>
      </c>
      <c r="C535" s="90" t="s">
        <v>279</v>
      </c>
      <c r="D535" s="90"/>
      <c r="E535" s="91">
        <v>69445.929999999993</v>
      </c>
      <c r="F535" s="91">
        <v>67259.98</v>
      </c>
      <c r="G535" s="91">
        <v>69219.03</v>
      </c>
    </row>
    <row r="536" spans="1:7" ht="47.25" x14ac:dyDescent="0.25">
      <c r="A536" s="89" t="s">
        <v>79</v>
      </c>
      <c r="B536" s="90" t="s">
        <v>380</v>
      </c>
      <c r="C536" s="90" t="s">
        <v>279</v>
      </c>
      <c r="D536" s="90" t="s">
        <v>80</v>
      </c>
      <c r="E536" s="91">
        <v>6454.35</v>
      </c>
      <c r="F536" s="91">
        <v>5004</v>
      </c>
      <c r="G536" s="91">
        <v>5004</v>
      </c>
    </row>
    <row r="537" spans="1:7" ht="63" x14ac:dyDescent="0.25">
      <c r="A537" s="89" t="s">
        <v>87</v>
      </c>
      <c r="B537" s="90" t="s">
        <v>380</v>
      </c>
      <c r="C537" s="90" t="s">
        <v>279</v>
      </c>
      <c r="D537" s="90" t="s">
        <v>88</v>
      </c>
      <c r="E537" s="91">
        <v>62991.58</v>
      </c>
      <c r="F537" s="91">
        <v>62255.98</v>
      </c>
      <c r="G537" s="91">
        <v>64215.03</v>
      </c>
    </row>
    <row r="538" spans="1:7" x14ac:dyDescent="0.25">
      <c r="A538" s="89" t="s">
        <v>381</v>
      </c>
      <c r="B538" s="90" t="s">
        <v>382</v>
      </c>
      <c r="C538" s="90"/>
      <c r="D538" s="90"/>
      <c r="E538" s="91">
        <v>148486.29</v>
      </c>
      <c r="F538" s="91">
        <v>46995.519999999997</v>
      </c>
      <c r="G538" s="91">
        <v>5000</v>
      </c>
    </row>
    <row r="539" spans="1:7" ht="31.5" x14ac:dyDescent="0.25">
      <c r="A539" s="89" t="s">
        <v>102</v>
      </c>
      <c r="B539" s="90" t="s">
        <v>382</v>
      </c>
      <c r="C539" s="90" t="s">
        <v>103</v>
      </c>
      <c r="D539" s="90"/>
      <c r="E539" s="91">
        <v>148486.29</v>
      </c>
      <c r="F539" s="91">
        <v>46995.519999999997</v>
      </c>
      <c r="G539" s="91">
        <v>5000</v>
      </c>
    </row>
    <row r="540" spans="1:7" x14ac:dyDescent="0.25">
      <c r="A540" s="89" t="s">
        <v>278</v>
      </c>
      <c r="B540" s="90" t="s">
        <v>382</v>
      </c>
      <c r="C540" s="90" t="s">
        <v>279</v>
      </c>
      <c r="D540" s="90"/>
      <c r="E540" s="91">
        <v>148486.29</v>
      </c>
      <c r="F540" s="91">
        <v>46995.519999999997</v>
      </c>
      <c r="G540" s="91">
        <v>5000</v>
      </c>
    </row>
    <row r="541" spans="1:7" ht="47.25" x14ac:dyDescent="0.25">
      <c r="A541" s="89" t="s">
        <v>79</v>
      </c>
      <c r="B541" s="90" t="s">
        <v>382</v>
      </c>
      <c r="C541" s="90" t="s">
        <v>279</v>
      </c>
      <c r="D541" s="90" t="s">
        <v>80</v>
      </c>
      <c r="E541" s="91">
        <v>4204.37</v>
      </c>
      <c r="F541" s="91">
        <v>46995.519999999997</v>
      </c>
      <c r="G541" s="91">
        <v>5000</v>
      </c>
    </row>
    <row r="542" spans="1:7" ht="63" x14ac:dyDescent="0.25">
      <c r="A542" s="89" t="s">
        <v>87</v>
      </c>
      <c r="B542" s="90" t="s">
        <v>382</v>
      </c>
      <c r="C542" s="90" t="s">
        <v>279</v>
      </c>
      <c r="D542" s="90" t="s">
        <v>88</v>
      </c>
      <c r="E542" s="91">
        <v>144281.92000000001</v>
      </c>
      <c r="F542" s="91">
        <v>0</v>
      </c>
      <c r="G542" s="91">
        <v>0</v>
      </c>
    </row>
    <row r="543" spans="1:7" ht="63" x14ac:dyDescent="0.25">
      <c r="A543" s="89" t="s">
        <v>383</v>
      </c>
      <c r="B543" s="90" t="s">
        <v>384</v>
      </c>
      <c r="C543" s="90"/>
      <c r="D543" s="90"/>
      <c r="E543" s="91">
        <v>25636.03</v>
      </c>
      <c r="F543" s="91">
        <v>0</v>
      </c>
      <c r="G543" s="91">
        <v>0</v>
      </c>
    </row>
    <row r="544" spans="1:7" ht="31.5" x14ac:dyDescent="0.25">
      <c r="A544" s="89" t="s">
        <v>102</v>
      </c>
      <c r="B544" s="90" t="s">
        <v>384</v>
      </c>
      <c r="C544" s="90" t="s">
        <v>103</v>
      </c>
      <c r="D544" s="90"/>
      <c r="E544" s="91">
        <v>25636.03</v>
      </c>
      <c r="F544" s="91">
        <v>0</v>
      </c>
      <c r="G544" s="91">
        <v>0</v>
      </c>
    </row>
    <row r="545" spans="1:7" x14ac:dyDescent="0.25">
      <c r="A545" s="89" t="s">
        <v>278</v>
      </c>
      <c r="B545" s="90" t="s">
        <v>384</v>
      </c>
      <c r="C545" s="90" t="s">
        <v>279</v>
      </c>
      <c r="D545" s="90"/>
      <c r="E545" s="91">
        <v>25636.03</v>
      </c>
      <c r="F545" s="91">
        <v>0</v>
      </c>
      <c r="G545" s="91">
        <v>0</v>
      </c>
    </row>
    <row r="546" spans="1:7" ht="47.25" x14ac:dyDescent="0.25">
      <c r="A546" s="89" t="s">
        <v>79</v>
      </c>
      <c r="B546" s="90" t="s">
        <v>384</v>
      </c>
      <c r="C546" s="90" t="s">
        <v>279</v>
      </c>
      <c r="D546" s="90" t="s">
        <v>80</v>
      </c>
      <c r="E546" s="91">
        <v>25636.03</v>
      </c>
      <c r="F546" s="91">
        <v>0</v>
      </c>
      <c r="G546" s="91">
        <v>0</v>
      </c>
    </row>
    <row r="547" spans="1:7" ht="63" x14ac:dyDescent="0.25">
      <c r="A547" s="89" t="s">
        <v>385</v>
      </c>
      <c r="B547" s="90" t="s">
        <v>386</v>
      </c>
      <c r="C547" s="90"/>
      <c r="D547" s="90"/>
      <c r="E547" s="91">
        <v>8211.26</v>
      </c>
      <c r="F547" s="91">
        <v>0</v>
      </c>
      <c r="G547" s="91">
        <v>0</v>
      </c>
    </row>
    <row r="548" spans="1:7" ht="31.5" x14ac:dyDescent="0.25">
      <c r="A548" s="89" t="s">
        <v>102</v>
      </c>
      <c r="B548" s="90" t="s">
        <v>386</v>
      </c>
      <c r="C548" s="90" t="s">
        <v>103</v>
      </c>
      <c r="D548" s="90"/>
      <c r="E548" s="91">
        <v>8211.26</v>
      </c>
      <c r="F548" s="91">
        <v>0</v>
      </c>
      <c r="G548" s="91">
        <v>0</v>
      </c>
    </row>
    <row r="549" spans="1:7" x14ac:dyDescent="0.25">
      <c r="A549" s="89" t="s">
        <v>278</v>
      </c>
      <c r="B549" s="90" t="s">
        <v>386</v>
      </c>
      <c r="C549" s="90" t="s">
        <v>279</v>
      </c>
      <c r="D549" s="90"/>
      <c r="E549" s="91">
        <v>8211.26</v>
      </c>
      <c r="F549" s="91">
        <v>0</v>
      </c>
      <c r="G549" s="91">
        <v>0</v>
      </c>
    </row>
    <row r="550" spans="1:7" ht="47.25" x14ac:dyDescent="0.25">
      <c r="A550" s="89" t="s">
        <v>79</v>
      </c>
      <c r="B550" s="90" t="s">
        <v>386</v>
      </c>
      <c r="C550" s="90" t="s">
        <v>279</v>
      </c>
      <c r="D550" s="90" t="s">
        <v>80</v>
      </c>
      <c r="E550" s="91">
        <v>8211.26</v>
      </c>
      <c r="F550" s="91">
        <v>0</v>
      </c>
      <c r="G550" s="91">
        <v>0</v>
      </c>
    </row>
    <row r="551" spans="1:7" ht="31.5" x14ac:dyDescent="0.25">
      <c r="A551" s="89" t="s">
        <v>387</v>
      </c>
      <c r="B551" s="90" t="s">
        <v>388</v>
      </c>
      <c r="C551" s="90"/>
      <c r="D551" s="90"/>
      <c r="E551" s="91">
        <v>178571.43</v>
      </c>
      <c r="F551" s="91">
        <v>178571</v>
      </c>
      <c r="G551" s="91">
        <v>53571</v>
      </c>
    </row>
    <row r="552" spans="1:7" ht="31.5" x14ac:dyDescent="0.25">
      <c r="A552" s="89" t="s">
        <v>389</v>
      </c>
      <c r="B552" s="90" t="s">
        <v>390</v>
      </c>
      <c r="C552" s="90"/>
      <c r="D552" s="90"/>
      <c r="E552" s="91">
        <v>178571.43</v>
      </c>
      <c r="F552" s="91">
        <v>178571</v>
      </c>
      <c r="G552" s="91">
        <v>53571</v>
      </c>
    </row>
    <row r="553" spans="1:7" ht="31.5" x14ac:dyDescent="0.25">
      <c r="A553" s="89" t="s">
        <v>102</v>
      </c>
      <c r="B553" s="90" t="s">
        <v>390</v>
      </c>
      <c r="C553" s="90" t="s">
        <v>103</v>
      </c>
      <c r="D553" s="90"/>
      <c r="E553" s="91">
        <v>178571.43</v>
      </c>
      <c r="F553" s="91">
        <v>178571</v>
      </c>
      <c r="G553" s="91">
        <v>53571</v>
      </c>
    </row>
    <row r="554" spans="1:7" x14ac:dyDescent="0.25">
      <c r="A554" s="89" t="s">
        <v>278</v>
      </c>
      <c r="B554" s="90" t="s">
        <v>390</v>
      </c>
      <c r="C554" s="90" t="s">
        <v>279</v>
      </c>
      <c r="D554" s="90"/>
      <c r="E554" s="91">
        <v>178571.43</v>
      </c>
      <c r="F554" s="91">
        <v>178571</v>
      </c>
      <c r="G554" s="91">
        <v>53571</v>
      </c>
    </row>
    <row r="555" spans="1:7" ht="47.25" x14ac:dyDescent="0.25">
      <c r="A555" s="89" t="s">
        <v>79</v>
      </c>
      <c r="B555" s="90" t="s">
        <v>390</v>
      </c>
      <c r="C555" s="90" t="s">
        <v>279</v>
      </c>
      <c r="D555" s="90" t="s">
        <v>80</v>
      </c>
      <c r="E555" s="91">
        <v>0</v>
      </c>
      <c r="F555" s="91">
        <v>53571</v>
      </c>
      <c r="G555" s="91">
        <v>16071</v>
      </c>
    </row>
    <row r="556" spans="1:7" ht="63" x14ac:dyDescent="0.25">
      <c r="A556" s="89" t="s">
        <v>87</v>
      </c>
      <c r="B556" s="90" t="s">
        <v>390</v>
      </c>
      <c r="C556" s="90" t="s">
        <v>279</v>
      </c>
      <c r="D556" s="90" t="s">
        <v>88</v>
      </c>
      <c r="E556" s="91">
        <v>51016.03</v>
      </c>
      <c r="F556" s="91">
        <v>0</v>
      </c>
      <c r="G556" s="91">
        <v>0</v>
      </c>
    </row>
    <row r="557" spans="1:7" x14ac:dyDescent="0.25">
      <c r="A557" s="89" t="s">
        <v>136</v>
      </c>
      <c r="B557" s="90" t="s">
        <v>390</v>
      </c>
      <c r="C557" s="90" t="s">
        <v>279</v>
      </c>
      <c r="D557" s="90" t="s">
        <v>137</v>
      </c>
      <c r="E557" s="91">
        <v>127555.4</v>
      </c>
      <c r="F557" s="91">
        <v>125000</v>
      </c>
      <c r="G557" s="91">
        <v>37500</v>
      </c>
    </row>
    <row r="558" spans="1:7" ht="31.5" x14ac:dyDescent="0.25">
      <c r="A558" s="89" t="s">
        <v>391</v>
      </c>
      <c r="B558" s="90" t="s">
        <v>392</v>
      </c>
      <c r="C558" s="90"/>
      <c r="D558" s="90"/>
      <c r="E558" s="91">
        <v>217420.72</v>
      </c>
      <c r="F558" s="91">
        <v>0</v>
      </c>
      <c r="G558" s="91">
        <v>0</v>
      </c>
    </row>
    <row r="559" spans="1:7" ht="63" x14ac:dyDescent="0.25">
      <c r="A559" s="89" t="s">
        <v>393</v>
      </c>
      <c r="B559" s="90" t="s">
        <v>394</v>
      </c>
      <c r="C559" s="90"/>
      <c r="D559" s="90"/>
      <c r="E559" s="91">
        <v>217420.72</v>
      </c>
      <c r="F559" s="91">
        <v>0</v>
      </c>
      <c r="G559" s="91">
        <v>0</v>
      </c>
    </row>
    <row r="560" spans="1:7" x14ac:dyDescent="0.25">
      <c r="A560" s="89" t="s">
        <v>75</v>
      </c>
      <c r="B560" s="90" t="s">
        <v>394</v>
      </c>
      <c r="C560" s="90" t="s">
        <v>76</v>
      </c>
      <c r="D560" s="90"/>
      <c r="E560" s="91">
        <v>97848.51</v>
      </c>
      <c r="F560" s="91">
        <v>0</v>
      </c>
      <c r="G560" s="91">
        <v>0</v>
      </c>
    </row>
    <row r="561" spans="1:7" ht="31.5" x14ac:dyDescent="0.25">
      <c r="A561" s="89" t="s">
        <v>159</v>
      </c>
      <c r="B561" s="90" t="s">
        <v>394</v>
      </c>
      <c r="C561" s="90" t="s">
        <v>160</v>
      </c>
      <c r="D561" s="90"/>
      <c r="E561" s="91">
        <v>97848.51</v>
      </c>
      <c r="F561" s="91">
        <v>0</v>
      </c>
      <c r="G561" s="91">
        <v>0</v>
      </c>
    </row>
    <row r="562" spans="1:7" ht="47.25" x14ac:dyDescent="0.25">
      <c r="A562" s="89" t="s">
        <v>79</v>
      </c>
      <c r="B562" s="90" t="s">
        <v>394</v>
      </c>
      <c r="C562" s="90" t="s">
        <v>160</v>
      </c>
      <c r="D562" s="90" t="s">
        <v>80</v>
      </c>
      <c r="E562" s="91">
        <v>97848.51</v>
      </c>
      <c r="F562" s="91">
        <v>0</v>
      </c>
      <c r="G562" s="91">
        <v>0</v>
      </c>
    </row>
    <row r="563" spans="1:7" ht="31.5" x14ac:dyDescent="0.25">
      <c r="A563" s="89" t="s">
        <v>102</v>
      </c>
      <c r="B563" s="90" t="s">
        <v>394</v>
      </c>
      <c r="C563" s="90" t="s">
        <v>103</v>
      </c>
      <c r="D563" s="90"/>
      <c r="E563" s="91">
        <v>103572.21</v>
      </c>
      <c r="F563" s="91">
        <v>0</v>
      </c>
      <c r="G563" s="91">
        <v>0</v>
      </c>
    </row>
    <row r="564" spans="1:7" x14ac:dyDescent="0.25">
      <c r="A564" s="89" t="s">
        <v>278</v>
      </c>
      <c r="B564" s="90" t="s">
        <v>394</v>
      </c>
      <c r="C564" s="90" t="s">
        <v>279</v>
      </c>
      <c r="D564" s="90"/>
      <c r="E564" s="91">
        <v>103572.21</v>
      </c>
      <c r="F564" s="91">
        <v>0</v>
      </c>
      <c r="G564" s="91">
        <v>0</v>
      </c>
    </row>
    <row r="565" spans="1:7" ht="47.25" x14ac:dyDescent="0.25">
      <c r="A565" s="89" t="s">
        <v>79</v>
      </c>
      <c r="B565" s="90" t="s">
        <v>394</v>
      </c>
      <c r="C565" s="90" t="s">
        <v>279</v>
      </c>
      <c r="D565" s="90" t="s">
        <v>80</v>
      </c>
      <c r="E565" s="91">
        <v>103572.21</v>
      </c>
      <c r="F565" s="91">
        <v>0</v>
      </c>
      <c r="G565" s="91">
        <v>0</v>
      </c>
    </row>
    <row r="566" spans="1:7" x14ac:dyDescent="0.25">
      <c r="A566" s="89" t="s">
        <v>395</v>
      </c>
      <c r="B566" s="90" t="s">
        <v>394</v>
      </c>
      <c r="C566" s="90" t="s">
        <v>396</v>
      </c>
      <c r="D566" s="90"/>
      <c r="E566" s="91">
        <v>16000</v>
      </c>
      <c r="F566" s="91">
        <v>0</v>
      </c>
      <c r="G566" s="91">
        <v>0</v>
      </c>
    </row>
    <row r="567" spans="1:7" x14ac:dyDescent="0.25">
      <c r="A567" s="89" t="s">
        <v>397</v>
      </c>
      <c r="B567" s="90" t="s">
        <v>394</v>
      </c>
      <c r="C567" s="90" t="s">
        <v>398</v>
      </c>
      <c r="D567" s="90"/>
      <c r="E567" s="91">
        <v>16000</v>
      </c>
      <c r="F567" s="91">
        <v>0</v>
      </c>
      <c r="G567" s="91">
        <v>0</v>
      </c>
    </row>
    <row r="568" spans="1:7" ht="63" x14ac:dyDescent="0.25">
      <c r="A568" s="89" t="s">
        <v>87</v>
      </c>
      <c r="B568" s="90" t="s">
        <v>394</v>
      </c>
      <c r="C568" s="90" t="s">
        <v>398</v>
      </c>
      <c r="D568" s="90" t="s">
        <v>88</v>
      </c>
      <c r="E568" s="91">
        <v>16000</v>
      </c>
      <c r="F568" s="91">
        <v>0</v>
      </c>
      <c r="G568" s="91">
        <v>0</v>
      </c>
    </row>
    <row r="569" spans="1:7" ht="63" x14ac:dyDescent="0.25">
      <c r="A569" s="89" t="s">
        <v>399</v>
      </c>
      <c r="B569" s="90" t="s">
        <v>59</v>
      </c>
      <c r="C569" s="90"/>
      <c r="D569" s="90"/>
      <c r="E569" s="91">
        <v>6000</v>
      </c>
      <c r="F569" s="91">
        <v>10000</v>
      </c>
      <c r="G569" s="91">
        <v>0</v>
      </c>
    </row>
    <row r="570" spans="1:7" ht="63" x14ac:dyDescent="0.25">
      <c r="A570" s="89" t="s">
        <v>400</v>
      </c>
      <c r="B570" s="90" t="s">
        <v>401</v>
      </c>
      <c r="C570" s="90"/>
      <c r="D570" s="90"/>
      <c r="E570" s="91">
        <v>6000</v>
      </c>
      <c r="F570" s="91">
        <v>10000</v>
      </c>
      <c r="G570" s="91">
        <v>0</v>
      </c>
    </row>
    <row r="571" spans="1:7" ht="189" x14ac:dyDescent="0.25">
      <c r="A571" s="92" t="s">
        <v>402</v>
      </c>
      <c r="B571" s="90" t="s">
        <v>403</v>
      </c>
      <c r="C571" s="90"/>
      <c r="D571" s="90"/>
      <c r="E571" s="91">
        <v>6000</v>
      </c>
      <c r="F571" s="91">
        <v>10000</v>
      </c>
      <c r="G571" s="91">
        <v>0</v>
      </c>
    </row>
    <row r="572" spans="1:7" ht="31.5" x14ac:dyDescent="0.25">
      <c r="A572" s="89" t="s">
        <v>102</v>
      </c>
      <c r="B572" s="90" t="s">
        <v>403</v>
      </c>
      <c r="C572" s="90" t="s">
        <v>103</v>
      </c>
      <c r="D572" s="90"/>
      <c r="E572" s="91">
        <v>6000</v>
      </c>
      <c r="F572" s="91">
        <v>10000</v>
      </c>
      <c r="G572" s="91">
        <v>0</v>
      </c>
    </row>
    <row r="573" spans="1:7" x14ac:dyDescent="0.25">
      <c r="A573" s="89" t="s">
        <v>404</v>
      </c>
      <c r="B573" s="90" t="s">
        <v>403</v>
      </c>
      <c r="C573" s="90" t="s">
        <v>405</v>
      </c>
      <c r="D573" s="90"/>
      <c r="E573" s="91">
        <v>6000</v>
      </c>
      <c r="F573" s="91">
        <v>10000</v>
      </c>
      <c r="G573" s="91">
        <v>0</v>
      </c>
    </row>
    <row r="574" spans="1:7" x14ac:dyDescent="0.25">
      <c r="A574" s="89" t="s">
        <v>136</v>
      </c>
      <c r="B574" s="90" t="s">
        <v>403</v>
      </c>
      <c r="C574" s="90" t="s">
        <v>405</v>
      </c>
      <c r="D574" s="90" t="s">
        <v>137</v>
      </c>
      <c r="E574" s="91">
        <v>6000</v>
      </c>
      <c r="F574" s="91">
        <v>10000</v>
      </c>
      <c r="G574" s="91">
        <v>0</v>
      </c>
    </row>
    <row r="575" spans="1:7" ht="94.5" x14ac:dyDescent="0.25">
      <c r="A575" s="89" t="s">
        <v>406</v>
      </c>
      <c r="B575" s="90" t="s">
        <v>60</v>
      </c>
      <c r="C575" s="90"/>
      <c r="D575" s="90"/>
      <c r="E575" s="91">
        <v>128462.78</v>
      </c>
      <c r="F575" s="91">
        <v>107817.73</v>
      </c>
      <c r="G575" s="91">
        <v>107817.73</v>
      </c>
    </row>
    <row r="576" spans="1:7" ht="47.25" x14ac:dyDescent="0.25">
      <c r="A576" s="89" t="s">
        <v>407</v>
      </c>
      <c r="B576" s="90" t="s">
        <v>408</v>
      </c>
      <c r="C576" s="90"/>
      <c r="D576" s="90"/>
      <c r="E576" s="91">
        <v>79271.039999999994</v>
      </c>
      <c r="F576" s="91">
        <v>80476.22</v>
      </c>
      <c r="G576" s="91">
        <v>80476.22</v>
      </c>
    </row>
    <row r="577" spans="1:7" ht="31.5" x14ac:dyDescent="0.25">
      <c r="A577" s="89" t="s">
        <v>409</v>
      </c>
      <c r="B577" s="90" t="s">
        <v>410</v>
      </c>
      <c r="C577" s="90"/>
      <c r="D577" s="90"/>
      <c r="E577" s="91">
        <v>9284.82</v>
      </c>
      <c r="F577" s="91">
        <v>10976.1</v>
      </c>
      <c r="G577" s="91">
        <v>10976.1</v>
      </c>
    </row>
    <row r="578" spans="1:7" ht="31.5" x14ac:dyDescent="0.25">
      <c r="A578" s="89" t="s">
        <v>102</v>
      </c>
      <c r="B578" s="90" t="s">
        <v>410</v>
      </c>
      <c r="C578" s="90" t="s">
        <v>103</v>
      </c>
      <c r="D578" s="90"/>
      <c r="E578" s="91">
        <v>9284.82</v>
      </c>
      <c r="F578" s="91">
        <v>10976.1</v>
      </c>
      <c r="G578" s="91">
        <v>10976.1</v>
      </c>
    </row>
    <row r="579" spans="1:7" x14ac:dyDescent="0.25">
      <c r="A579" s="89" t="s">
        <v>404</v>
      </c>
      <c r="B579" s="90" t="s">
        <v>410</v>
      </c>
      <c r="C579" s="90" t="s">
        <v>405</v>
      </c>
      <c r="D579" s="90"/>
      <c r="E579" s="91">
        <v>4890.82</v>
      </c>
      <c r="F579" s="91">
        <v>5576.1</v>
      </c>
      <c r="G579" s="91">
        <v>5576.1</v>
      </c>
    </row>
    <row r="580" spans="1:7" ht="47.25" x14ac:dyDescent="0.25">
      <c r="A580" s="89" t="s">
        <v>79</v>
      </c>
      <c r="B580" s="90" t="s">
        <v>410</v>
      </c>
      <c r="C580" s="90" t="s">
        <v>405</v>
      </c>
      <c r="D580" s="90" t="s">
        <v>80</v>
      </c>
      <c r="E580" s="91">
        <v>4890.82</v>
      </c>
      <c r="F580" s="91">
        <v>5576.1</v>
      </c>
      <c r="G580" s="91">
        <v>5576.1</v>
      </c>
    </row>
    <row r="581" spans="1:7" x14ac:dyDescent="0.25">
      <c r="A581" s="89" t="s">
        <v>104</v>
      </c>
      <c r="B581" s="90" t="s">
        <v>410</v>
      </c>
      <c r="C581" s="90" t="s">
        <v>105</v>
      </c>
      <c r="D581" s="90"/>
      <c r="E581" s="91">
        <v>4394</v>
      </c>
      <c r="F581" s="91">
        <v>5400</v>
      </c>
      <c r="G581" s="91">
        <v>5400</v>
      </c>
    </row>
    <row r="582" spans="1:7" ht="47.25" x14ac:dyDescent="0.25">
      <c r="A582" s="89" t="s">
        <v>79</v>
      </c>
      <c r="B582" s="90" t="s">
        <v>410</v>
      </c>
      <c r="C582" s="90" t="s">
        <v>105</v>
      </c>
      <c r="D582" s="90" t="s">
        <v>80</v>
      </c>
      <c r="E582" s="91">
        <v>4394</v>
      </c>
      <c r="F582" s="91">
        <v>5400</v>
      </c>
      <c r="G582" s="91">
        <v>5400</v>
      </c>
    </row>
    <row r="583" spans="1:7" ht="47.25" x14ac:dyDescent="0.25">
      <c r="A583" s="89" t="s">
        <v>411</v>
      </c>
      <c r="B583" s="90" t="s">
        <v>412</v>
      </c>
      <c r="C583" s="90"/>
      <c r="D583" s="90"/>
      <c r="E583" s="91">
        <v>2469</v>
      </c>
      <c r="F583" s="91">
        <v>1845</v>
      </c>
      <c r="G583" s="91">
        <v>1845</v>
      </c>
    </row>
    <row r="584" spans="1:7" ht="31.5" x14ac:dyDescent="0.25">
      <c r="A584" s="89" t="s">
        <v>413</v>
      </c>
      <c r="B584" s="90" t="s">
        <v>412</v>
      </c>
      <c r="C584" s="90" t="s">
        <v>414</v>
      </c>
      <c r="D584" s="90"/>
      <c r="E584" s="91">
        <v>2469</v>
      </c>
      <c r="F584" s="91">
        <v>1845</v>
      </c>
      <c r="G584" s="91">
        <v>1845</v>
      </c>
    </row>
    <row r="585" spans="1:7" ht="31.5" x14ac:dyDescent="0.25">
      <c r="A585" s="89" t="s">
        <v>415</v>
      </c>
      <c r="B585" s="90" t="s">
        <v>412</v>
      </c>
      <c r="C585" s="90" t="s">
        <v>416</v>
      </c>
      <c r="D585" s="90"/>
      <c r="E585" s="91">
        <v>2469</v>
      </c>
      <c r="F585" s="91">
        <v>1845</v>
      </c>
      <c r="G585" s="91">
        <v>1845</v>
      </c>
    </row>
    <row r="586" spans="1:7" ht="47.25" x14ac:dyDescent="0.25">
      <c r="A586" s="89" t="s">
        <v>79</v>
      </c>
      <c r="B586" s="90" t="s">
        <v>412</v>
      </c>
      <c r="C586" s="90" t="s">
        <v>416</v>
      </c>
      <c r="D586" s="90" t="s">
        <v>80</v>
      </c>
      <c r="E586" s="91">
        <v>2469</v>
      </c>
      <c r="F586" s="91">
        <v>1845</v>
      </c>
      <c r="G586" s="91">
        <v>1845</v>
      </c>
    </row>
    <row r="587" spans="1:7" ht="31.5" x14ac:dyDescent="0.25">
      <c r="A587" s="89" t="s">
        <v>417</v>
      </c>
      <c r="B587" s="90" t="s">
        <v>418</v>
      </c>
      <c r="C587" s="90"/>
      <c r="D587" s="90"/>
      <c r="E587" s="91">
        <v>33812.1</v>
      </c>
      <c r="F587" s="91">
        <v>36050</v>
      </c>
      <c r="G587" s="91">
        <v>36050</v>
      </c>
    </row>
    <row r="588" spans="1:7" ht="31.5" x14ac:dyDescent="0.25">
      <c r="A588" s="89" t="s">
        <v>102</v>
      </c>
      <c r="B588" s="90" t="s">
        <v>418</v>
      </c>
      <c r="C588" s="90" t="s">
        <v>103</v>
      </c>
      <c r="D588" s="90"/>
      <c r="E588" s="91">
        <v>33812.1</v>
      </c>
      <c r="F588" s="91">
        <v>36050</v>
      </c>
      <c r="G588" s="91">
        <v>36050</v>
      </c>
    </row>
    <row r="589" spans="1:7" x14ac:dyDescent="0.25">
      <c r="A589" s="89" t="s">
        <v>404</v>
      </c>
      <c r="B589" s="90" t="s">
        <v>418</v>
      </c>
      <c r="C589" s="90" t="s">
        <v>405</v>
      </c>
      <c r="D589" s="90"/>
      <c r="E589" s="91">
        <v>33812.1</v>
      </c>
      <c r="F589" s="91">
        <v>36050</v>
      </c>
      <c r="G589" s="91">
        <v>36050</v>
      </c>
    </row>
    <row r="590" spans="1:7" ht="47.25" x14ac:dyDescent="0.25">
      <c r="A590" s="89" t="s">
        <v>79</v>
      </c>
      <c r="B590" s="90" t="s">
        <v>418</v>
      </c>
      <c r="C590" s="90" t="s">
        <v>405</v>
      </c>
      <c r="D590" s="90" t="s">
        <v>80</v>
      </c>
      <c r="E590" s="91">
        <v>33812.1</v>
      </c>
      <c r="F590" s="91">
        <v>36050</v>
      </c>
      <c r="G590" s="91">
        <v>36050</v>
      </c>
    </row>
    <row r="591" spans="1:7" ht="31.5" x14ac:dyDescent="0.25">
      <c r="A591" s="89" t="s">
        <v>419</v>
      </c>
      <c r="B591" s="90" t="s">
        <v>420</v>
      </c>
      <c r="C591" s="90"/>
      <c r="D591" s="90"/>
      <c r="E591" s="91">
        <v>33705.120000000003</v>
      </c>
      <c r="F591" s="91">
        <v>31605.119999999999</v>
      </c>
      <c r="G591" s="91">
        <v>31605.119999999999</v>
      </c>
    </row>
    <row r="592" spans="1:7" ht="31.5" x14ac:dyDescent="0.25">
      <c r="A592" s="89" t="s">
        <v>413</v>
      </c>
      <c r="B592" s="90" t="s">
        <v>420</v>
      </c>
      <c r="C592" s="90" t="s">
        <v>414</v>
      </c>
      <c r="D592" s="90"/>
      <c r="E592" s="91">
        <v>3787</v>
      </c>
      <c r="F592" s="91">
        <v>1687</v>
      </c>
      <c r="G592" s="91">
        <v>1687</v>
      </c>
    </row>
    <row r="593" spans="1:7" ht="31.5" x14ac:dyDescent="0.25">
      <c r="A593" s="89" t="s">
        <v>415</v>
      </c>
      <c r="B593" s="90" t="s">
        <v>420</v>
      </c>
      <c r="C593" s="90" t="s">
        <v>416</v>
      </c>
      <c r="D593" s="90"/>
      <c r="E593" s="91">
        <v>3787</v>
      </c>
      <c r="F593" s="91">
        <v>1687</v>
      </c>
      <c r="G593" s="91">
        <v>1687</v>
      </c>
    </row>
    <row r="594" spans="1:7" ht="47.25" x14ac:dyDescent="0.25">
      <c r="A594" s="89" t="s">
        <v>79</v>
      </c>
      <c r="B594" s="90" t="s">
        <v>420</v>
      </c>
      <c r="C594" s="90" t="s">
        <v>416</v>
      </c>
      <c r="D594" s="90" t="s">
        <v>80</v>
      </c>
      <c r="E594" s="91">
        <v>3787</v>
      </c>
      <c r="F594" s="91">
        <v>1687</v>
      </c>
      <c r="G594" s="91">
        <v>1687</v>
      </c>
    </row>
    <row r="595" spans="1:7" ht="31.5" x14ac:dyDescent="0.25">
      <c r="A595" s="89" t="s">
        <v>102</v>
      </c>
      <c r="B595" s="90" t="s">
        <v>420</v>
      </c>
      <c r="C595" s="90" t="s">
        <v>103</v>
      </c>
      <c r="D595" s="90"/>
      <c r="E595" s="91">
        <v>29918.12</v>
      </c>
      <c r="F595" s="91">
        <v>29918.12</v>
      </c>
      <c r="G595" s="91">
        <v>29918.12</v>
      </c>
    </row>
    <row r="596" spans="1:7" x14ac:dyDescent="0.25">
      <c r="A596" s="89" t="s">
        <v>404</v>
      </c>
      <c r="B596" s="90" t="s">
        <v>420</v>
      </c>
      <c r="C596" s="90" t="s">
        <v>405</v>
      </c>
      <c r="D596" s="90"/>
      <c r="E596" s="91">
        <v>29918.12</v>
      </c>
      <c r="F596" s="91">
        <v>29918.12</v>
      </c>
      <c r="G596" s="91">
        <v>29918.12</v>
      </c>
    </row>
    <row r="597" spans="1:7" ht="47.25" x14ac:dyDescent="0.25">
      <c r="A597" s="89" t="s">
        <v>79</v>
      </c>
      <c r="B597" s="90" t="s">
        <v>420</v>
      </c>
      <c r="C597" s="90" t="s">
        <v>405</v>
      </c>
      <c r="D597" s="90" t="s">
        <v>80</v>
      </c>
      <c r="E597" s="91">
        <v>29918.12</v>
      </c>
      <c r="F597" s="91">
        <v>29918.12</v>
      </c>
      <c r="G597" s="91">
        <v>29918.12</v>
      </c>
    </row>
    <row r="598" spans="1:7" ht="63" x14ac:dyDescent="0.25">
      <c r="A598" s="89" t="s">
        <v>421</v>
      </c>
      <c r="B598" s="90" t="s">
        <v>422</v>
      </c>
      <c r="C598" s="90"/>
      <c r="D598" s="90"/>
      <c r="E598" s="91">
        <v>38105.870000000003</v>
      </c>
      <c r="F598" s="91">
        <v>18796.849999999999</v>
      </c>
      <c r="G598" s="91">
        <v>18796.849999999999</v>
      </c>
    </row>
    <row r="599" spans="1:7" ht="31.5" x14ac:dyDescent="0.25">
      <c r="A599" s="89" t="s">
        <v>423</v>
      </c>
      <c r="B599" s="90" t="s">
        <v>424</v>
      </c>
      <c r="C599" s="90"/>
      <c r="D599" s="90"/>
      <c r="E599" s="91">
        <v>14725.25</v>
      </c>
      <c r="F599" s="91">
        <v>10500</v>
      </c>
      <c r="G599" s="91">
        <v>10500</v>
      </c>
    </row>
    <row r="600" spans="1:7" x14ac:dyDescent="0.25">
      <c r="A600" s="89" t="s">
        <v>75</v>
      </c>
      <c r="B600" s="90" t="s">
        <v>424</v>
      </c>
      <c r="C600" s="90" t="s">
        <v>76</v>
      </c>
      <c r="D600" s="90"/>
      <c r="E600" s="91">
        <v>14725.25</v>
      </c>
      <c r="F600" s="91">
        <v>10500</v>
      </c>
      <c r="G600" s="91">
        <v>10500</v>
      </c>
    </row>
    <row r="601" spans="1:7" ht="31.5" x14ac:dyDescent="0.25">
      <c r="A601" s="89" t="s">
        <v>77</v>
      </c>
      <c r="B601" s="90" t="s">
        <v>424</v>
      </c>
      <c r="C601" s="90" t="s">
        <v>78</v>
      </c>
      <c r="D601" s="90"/>
      <c r="E601" s="91">
        <v>14725.25</v>
      </c>
      <c r="F601" s="91">
        <v>10500</v>
      </c>
      <c r="G601" s="91">
        <v>10500</v>
      </c>
    </row>
    <row r="602" spans="1:7" ht="47.25" x14ac:dyDescent="0.25">
      <c r="A602" s="89" t="s">
        <v>79</v>
      </c>
      <c r="B602" s="90" t="s">
        <v>424</v>
      </c>
      <c r="C602" s="90" t="s">
        <v>78</v>
      </c>
      <c r="D602" s="90" t="s">
        <v>80</v>
      </c>
      <c r="E602" s="91">
        <v>14725.25</v>
      </c>
      <c r="F602" s="91">
        <v>10500</v>
      </c>
      <c r="G602" s="91">
        <v>10500</v>
      </c>
    </row>
    <row r="603" spans="1:7" ht="31.5" x14ac:dyDescent="0.25">
      <c r="A603" s="89" t="s">
        <v>409</v>
      </c>
      <c r="B603" s="90" t="s">
        <v>425</v>
      </c>
      <c r="C603" s="90"/>
      <c r="D603" s="90"/>
      <c r="E603" s="91">
        <v>1984.02</v>
      </c>
      <c r="F603" s="91">
        <v>2100</v>
      </c>
      <c r="G603" s="91">
        <v>2100</v>
      </c>
    </row>
    <row r="604" spans="1:7" ht="31.5" x14ac:dyDescent="0.25">
      <c r="A604" s="89" t="s">
        <v>102</v>
      </c>
      <c r="B604" s="90" t="s">
        <v>425</v>
      </c>
      <c r="C604" s="90" t="s">
        <v>103</v>
      </c>
      <c r="D604" s="90"/>
      <c r="E604" s="91">
        <v>1984.02</v>
      </c>
      <c r="F604" s="91">
        <v>2100</v>
      </c>
      <c r="G604" s="91">
        <v>2100</v>
      </c>
    </row>
    <row r="605" spans="1:7" x14ac:dyDescent="0.25">
      <c r="A605" s="89" t="s">
        <v>404</v>
      </c>
      <c r="B605" s="90" t="s">
        <v>425</v>
      </c>
      <c r="C605" s="90" t="s">
        <v>405</v>
      </c>
      <c r="D605" s="90"/>
      <c r="E605" s="91">
        <v>1527.82</v>
      </c>
      <c r="F605" s="91">
        <v>1600</v>
      </c>
      <c r="G605" s="91">
        <v>1600</v>
      </c>
    </row>
    <row r="606" spans="1:7" ht="47.25" x14ac:dyDescent="0.25">
      <c r="A606" s="89" t="s">
        <v>79</v>
      </c>
      <c r="B606" s="90" t="s">
        <v>425</v>
      </c>
      <c r="C606" s="90" t="s">
        <v>405</v>
      </c>
      <c r="D606" s="90" t="s">
        <v>80</v>
      </c>
      <c r="E606" s="91">
        <v>1527.82</v>
      </c>
      <c r="F606" s="91">
        <v>1600</v>
      </c>
      <c r="G606" s="91">
        <v>1600</v>
      </c>
    </row>
    <row r="607" spans="1:7" x14ac:dyDescent="0.25">
      <c r="A607" s="89" t="s">
        <v>104</v>
      </c>
      <c r="B607" s="90" t="s">
        <v>425</v>
      </c>
      <c r="C607" s="90" t="s">
        <v>105</v>
      </c>
      <c r="D607" s="90"/>
      <c r="E607" s="91">
        <v>456.2</v>
      </c>
      <c r="F607" s="91">
        <v>500</v>
      </c>
      <c r="G607" s="91">
        <v>500</v>
      </c>
    </row>
    <row r="608" spans="1:7" ht="47.25" x14ac:dyDescent="0.25">
      <c r="A608" s="89" t="s">
        <v>79</v>
      </c>
      <c r="B608" s="90" t="s">
        <v>425</v>
      </c>
      <c r="C608" s="90" t="s">
        <v>105</v>
      </c>
      <c r="D608" s="90" t="s">
        <v>80</v>
      </c>
      <c r="E608" s="91">
        <v>456.2</v>
      </c>
      <c r="F608" s="91">
        <v>500</v>
      </c>
      <c r="G608" s="91">
        <v>500</v>
      </c>
    </row>
    <row r="609" spans="1:7" ht="47.25" x14ac:dyDescent="0.25">
      <c r="A609" s="89" t="s">
        <v>411</v>
      </c>
      <c r="B609" s="90" t="s">
        <v>426</v>
      </c>
      <c r="C609" s="90"/>
      <c r="D609" s="90"/>
      <c r="E609" s="91">
        <v>19946.7</v>
      </c>
      <c r="F609" s="91">
        <v>5342.35</v>
      </c>
      <c r="G609" s="91">
        <v>5342.35</v>
      </c>
    </row>
    <row r="610" spans="1:7" ht="31.5" x14ac:dyDescent="0.25">
      <c r="A610" s="89" t="s">
        <v>413</v>
      </c>
      <c r="B610" s="90" t="s">
        <v>426</v>
      </c>
      <c r="C610" s="90" t="s">
        <v>414</v>
      </c>
      <c r="D610" s="90"/>
      <c r="E610" s="91">
        <v>19946.7</v>
      </c>
      <c r="F610" s="91">
        <v>5342.35</v>
      </c>
      <c r="G610" s="91">
        <v>5342.35</v>
      </c>
    </row>
    <row r="611" spans="1:7" ht="31.5" x14ac:dyDescent="0.25">
      <c r="A611" s="89" t="s">
        <v>415</v>
      </c>
      <c r="B611" s="90" t="s">
        <v>426</v>
      </c>
      <c r="C611" s="90" t="s">
        <v>416</v>
      </c>
      <c r="D611" s="90"/>
      <c r="E611" s="91">
        <v>19946.7</v>
      </c>
      <c r="F611" s="91">
        <v>5342.35</v>
      </c>
      <c r="G611" s="91">
        <v>5342.35</v>
      </c>
    </row>
    <row r="612" spans="1:7" ht="47.25" x14ac:dyDescent="0.25">
      <c r="A612" s="89" t="s">
        <v>79</v>
      </c>
      <c r="B612" s="90" t="s">
        <v>426</v>
      </c>
      <c r="C612" s="90" t="s">
        <v>416</v>
      </c>
      <c r="D612" s="90" t="s">
        <v>80</v>
      </c>
      <c r="E612" s="91">
        <v>19946.7</v>
      </c>
      <c r="F612" s="91">
        <v>5342.35</v>
      </c>
      <c r="G612" s="91">
        <v>5342.35</v>
      </c>
    </row>
    <row r="613" spans="1:7" ht="31.5" x14ac:dyDescent="0.25">
      <c r="A613" s="89" t="s">
        <v>419</v>
      </c>
      <c r="B613" s="90" t="s">
        <v>427</v>
      </c>
      <c r="C613" s="90"/>
      <c r="D613" s="90"/>
      <c r="E613" s="91">
        <v>1449.9</v>
      </c>
      <c r="F613" s="91">
        <v>854.5</v>
      </c>
      <c r="G613" s="91">
        <v>854.5</v>
      </c>
    </row>
    <row r="614" spans="1:7" ht="31.5" x14ac:dyDescent="0.25">
      <c r="A614" s="89" t="s">
        <v>102</v>
      </c>
      <c r="B614" s="90" t="s">
        <v>427</v>
      </c>
      <c r="C614" s="90" t="s">
        <v>103</v>
      </c>
      <c r="D614" s="90"/>
      <c r="E614" s="91">
        <v>1449.9</v>
      </c>
      <c r="F614" s="91">
        <v>854.5</v>
      </c>
      <c r="G614" s="91">
        <v>854.5</v>
      </c>
    </row>
    <row r="615" spans="1:7" x14ac:dyDescent="0.25">
      <c r="A615" s="89" t="s">
        <v>404</v>
      </c>
      <c r="B615" s="90" t="s">
        <v>427</v>
      </c>
      <c r="C615" s="90" t="s">
        <v>405</v>
      </c>
      <c r="D615" s="90"/>
      <c r="E615" s="91">
        <v>854.46</v>
      </c>
      <c r="F615" s="91">
        <v>854.5</v>
      </c>
      <c r="G615" s="91">
        <v>854.5</v>
      </c>
    </row>
    <row r="616" spans="1:7" ht="47.25" x14ac:dyDescent="0.25">
      <c r="A616" s="89" t="s">
        <v>79</v>
      </c>
      <c r="B616" s="90" t="s">
        <v>427</v>
      </c>
      <c r="C616" s="90" t="s">
        <v>405</v>
      </c>
      <c r="D616" s="90" t="s">
        <v>80</v>
      </c>
      <c r="E616" s="91">
        <v>854.46</v>
      </c>
      <c r="F616" s="91">
        <v>854.5</v>
      </c>
      <c r="G616" s="91">
        <v>854.5</v>
      </c>
    </row>
    <row r="617" spans="1:7" x14ac:dyDescent="0.25">
      <c r="A617" s="89" t="s">
        <v>278</v>
      </c>
      <c r="B617" s="90" t="s">
        <v>427</v>
      </c>
      <c r="C617" s="90" t="s">
        <v>279</v>
      </c>
      <c r="D617" s="90"/>
      <c r="E617" s="91">
        <v>595.44000000000005</v>
      </c>
      <c r="F617" s="91">
        <v>0</v>
      </c>
      <c r="G617" s="91">
        <v>0</v>
      </c>
    </row>
    <row r="618" spans="1:7" ht="47.25" x14ac:dyDescent="0.25">
      <c r="A618" s="89" t="s">
        <v>79</v>
      </c>
      <c r="B618" s="90" t="s">
        <v>427</v>
      </c>
      <c r="C618" s="90" t="s">
        <v>279</v>
      </c>
      <c r="D618" s="90" t="s">
        <v>80</v>
      </c>
      <c r="E618" s="91">
        <v>595.44000000000005</v>
      </c>
      <c r="F618" s="91">
        <v>0</v>
      </c>
      <c r="G618" s="91">
        <v>0</v>
      </c>
    </row>
    <row r="619" spans="1:7" ht="31.5" x14ac:dyDescent="0.25">
      <c r="A619" s="89" t="s">
        <v>428</v>
      </c>
      <c r="B619" s="90" t="s">
        <v>429</v>
      </c>
      <c r="C619" s="90"/>
      <c r="D619" s="90"/>
      <c r="E619" s="91">
        <v>4316.21</v>
      </c>
      <c r="F619" s="91">
        <v>3542.5</v>
      </c>
      <c r="G619" s="91">
        <v>3542.5</v>
      </c>
    </row>
    <row r="620" spans="1:7" ht="63" x14ac:dyDescent="0.25">
      <c r="A620" s="89" t="s">
        <v>430</v>
      </c>
      <c r="B620" s="90" t="s">
        <v>431</v>
      </c>
      <c r="C620" s="90"/>
      <c r="D620" s="90"/>
      <c r="E620" s="91">
        <v>4316.21</v>
      </c>
      <c r="F620" s="91">
        <v>3542.5</v>
      </c>
      <c r="G620" s="91">
        <v>3542.5</v>
      </c>
    </row>
    <row r="621" spans="1:7" x14ac:dyDescent="0.25">
      <c r="A621" s="89" t="s">
        <v>75</v>
      </c>
      <c r="B621" s="90" t="s">
        <v>431</v>
      </c>
      <c r="C621" s="90" t="s">
        <v>76</v>
      </c>
      <c r="D621" s="90"/>
      <c r="E621" s="91">
        <v>4316.21</v>
      </c>
      <c r="F621" s="91">
        <v>3542.5</v>
      </c>
      <c r="G621" s="91">
        <v>3542.5</v>
      </c>
    </row>
    <row r="622" spans="1:7" ht="31.5" x14ac:dyDescent="0.25">
      <c r="A622" s="89" t="s">
        <v>77</v>
      </c>
      <c r="B622" s="90" t="s">
        <v>431</v>
      </c>
      <c r="C622" s="90" t="s">
        <v>78</v>
      </c>
      <c r="D622" s="90"/>
      <c r="E622" s="91">
        <v>4316.21</v>
      </c>
      <c r="F622" s="91">
        <v>3542.5</v>
      </c>
      <c r="G622" s="91">
        <v>3542.5</v>
      </c>
    </row>
    <row r="623" spans="1:7" ht="47.25" x14ac:dyDescent="0.25">
      <c r="A623" s="89" t="s">
        <v>79</v>
      </c>
      <c r="B623" s="90" t="s">
        <v>431</v>
      </c>
      <c r="C623" s="90" t="s">
        <v>78</v>
      </c>
      <c r="D623" s="90" t="s">
        <v>80</v>
      </c>
      <c r="E623" s="91">
        <v>4316.21</v>
      </c>
      <c r="F623" s="91">
        <v>3542.5</v>
      </c>
      <c r="G623" s="91">
        <v>3542.5</v>
      </c>
    </row>
    <row r="624" spans="1:7" ht="31.5" x14ac:dyDescent="0.25">
      <c r="A624" s="89" t="s">
        <v>432</v>
      </c>
      <c r="B624" s="90" t="s">
        <v>433</v>
      </c>
      <c r="C624" s="90"/>
      <c r="D624" s="90"/>
      <c r="E624" s="91">
        <v>6769.66</v>
      </c>
      <c r="F624" s="91">
        <v>5002.16</v>
      </c>
      <c r="G624" s="91">
        <v>5002.16</v>
      </c>
    </row>
    <row r="625" spans="1:7" ht="47.25" x14ac:dyDescent="0.25">
      <c r="A625" s="89" t="s">
        <v>434</v>
      </c>
      <c r="B625" s="90" t="s">
        <v>435</v>
      </c>
      <c r="C625" s="90"/>
      <c r="D625" s="90"/>
      <c r="E625" s="91">
        <v>350</v>
      </c>
      <c r="F625" s="91">
        <v>650</v>
      </c>
      <c r="G625" s="91">
        <v>500</v>
      </c>
    </row>
    <row r="626" spans="1:7" ht="31.5" x14ac:dyDescent="0.25">
      <c r="A626" s="89" t="s">
        <v>413</v>
      </c>
      <c r="B626" s="90" t="s">
        <v>435</v>
      </c>
      <c r="C626" s="90" t="s">
        <v>414</v>
      </c>
      <c r="D626" s="90"/>
      <c r="E626" s="91">
        <v>350</v>
      </c>
      <c r="F626" s="91">
        <v>650</v>
      </c>
      <c r="G626" s="91">
        <v>500</v>
      </c>
    </row>
    <row r="627" spans="1:7" ht="31.5" x14ac:dyDescent="0.25">
      <c r="A627" s="89" t="s">
        <v>415</v>
      </c>
      <c r="B627" s="90" t="s">
        <v>435</v>
      </c>
      <c r="C627" s="90" t="s">
        <v>416</v>
      </c>
      <c r="D627" s="90"/>
      <c r="E627" s="91">
        <v>350</v>
      </c>
      <c r="F627" s="91">
        <v>650</v>
      </c>
      <c r="G627" s="91">
        <v>500</v>
      </c>
    </row>
    <row r="628" spans="1:7" ht="47.25" x14ac:dyDescent="0.25">
      <c r="A628" s="89" t="s">
        <v>79</v>
      </c>
      <c r="B628" s="90" t="s">
        <v>435</v>
      </c>
      <c r="C628" s="90" t="s">
        <v>416</v>
      </c>
      <c r="D628" s="90" t="s">
        <v>80</v>
      </c>
      <c r="E628" s="91">
        <v>350</v>
      </c>
      <c r="F628" s="91">
        <v>650</v>
      </c>
      <c r="G628" s="91">
        <v>500</v>
      </c>
    </row>
    <row r="629" spans="1:7" ht="31.5" x14ac:dyDescent="0.25">
      <c r="A629" s="89" t="s">
        <v>436</v>
      </c>
      <c r="B629" s="90" t="s">
        <v>437</v>
      </c>
      <c r="C629" s="90"/>
      <c r="D629" s="90"/>
      <c r="E629" s="91">
        <v>4919.66</v>
      </c>
      <c r="F629" s="91">
        <v>2852.16</v>
      </c>
      <c r="G629" s="91">
        <v>3002.16</v>
      </c>
    </row>
    <row r="630" spans="1:7" x14ac:dyDescent="0.25">
      <c r="A630" s="89" t="s">
        <v>75</v>
      </c>
      <c r="B630" s="90" t="s">
        <v>437</v>
      </c>
      <c r="C630" s="90" t="s">
        <v>76</v>
      </c>
      <c r="D630" s="90"/>
      <c r="E630" s="91">
        <v>4919.66</v>
      </c>
      <c r="F630" s="91">
        <v>2852.16</v>
      </c>
      <c r="G630" s="91">
        <v>3002.16</v>
      </c>
    </row>
    <row r="631" spans="1:7" ht="31.5" x14ac:dyDescent="0.25">
      <c r="A631" s="89" t="s">
        <v>77</v>
      </c>
      <c r="B631" s="90" t="s">
        <v>437</v>
      </c>
      <c r="C631" s="90" t="s">
        <v>78</v>
      </c>
      <c r="D631" s="90"/>
      <c r="E631" s="91">
        <v>4919.66</v>
      </c>
      <c r="F631" s="91">
        <v>2852.16</v>
      </c>
      <c r="G631" s="91">
        <v>3002.16</v>
      </c>
    </row>
    <row r="632" spans="1:7" ht="47.25" x14ac:dyDescent="0.25">
      <c r="A632" s="89" t="s">
        <v>79</v>
      </c>
      <c r="B632" s="90" t="s">
        <v>437</v>
      </c>
      <c r="C632" s="90" t="s">
        <v>78</v>
      </c>
      <c r="D632" s="90" t="s">
        <v>80</v>
      </c>
      <c r="E632" s="91">
        <v>4919.66</v>
      </c>
      <c r="F632" s="91">
        <v>2852.16</v>
      </c>
      <c r="G632" s="91">
        <v>3002.16</v>
      </c>
    </row>
    <row r="633" spans="1:7" ht="31.5" x14ac:dyDescent="0.25">
      <c r="A633" s="89" t="s">
        <v>438</v>
      </c>
      <c r="B633" s="90" t="s">
        <v>439</v>
      </c>
      <c r="C633" s="90"/>
      <c r="D633" s="90"/>
      <c r="E633" s="91">
        <v>1500</v>
      </c>
      <c r="F633" s="91">
        <v>1500</v>
      </c>
      <c r="G633" s="91">
        <v>1500</v>
      </c>
    </row>
    <row r="634" spans="1:7" x14ac:dyDescent="0.25">
      <c r="A634" s="89" t="s">
        <v>75</v>
      </c>
      <c r="B634" s="90" t="s">
        <v>439</v>
      </c>
      <c r="C634" s="90" t="s">
        <v>76</v>
      </c>
      <c r="D634" s="90"/>
      <c r="E634" s="91">
        <v>1500</v>
      </c>
      <c r="F634" s="91">
        <v>1500</v>
      </c>
      <c r="G634" s="91">
        <v>1500</v>
      </c>
    </row>
    <row r="635" spans="1:7" ht="31.5" x14ac:dyDescent="0.25">
      <c r="A635" s="89" t="s">
        <v>77</v>
      </c>
      <c r="B635" s="90" t="s">
        <v>439</v>
      </c>
      <c r="C635" s="90" t="s">
        <v>78</v>
      </c>
      <c r="D635" s="90"/>
      <c r="E635" s="91">
        <v>1500</v>
      </c>
      <c r="F635" s="91">
        <v>1500</v>
      </c>
      <c r="G635" s="91">
        <v>1500</v>
      </c>
    </row>
    <row r="636" spans="1:7" ht="63" x14ac:dyDescent="0.25">
      <c r="A636" s="89" t="s">
        <v>87</v>
      </c>
      <c r="B636" s="90" t="s">
        <v>439</v>
      </c>
      <c r="C636" s="90" t="s">
        <v>78</v>
      </c>
      <c r="D636" s="90" t="s">
        <v>88</v>
      </c>
      <c r="E636" s="91">
        <v>1500</v>
      </c>
      <c r="F636" s="91">
        <v>1500</v>
      </c>
      <c r="G636" s="91">
        <v>1500</v>
      </c>
    </row>
    <row r="637" spans="1:7" ht="126" x14ac:dyDescent="0.25">
      <c r="A637" s="89" t="s">
        <v>440</v>
      </c>
      <c r="B637" s="90" t="s">
        <v>61</v>
      </c>
      <c r="C637" s="90"/>
      <c r="D637" s="90"/>
      <c r="E637" s="91">
        <v>953521.3</v>
      </c>
      <c r="F637" s="91">
        <v>85500</v>
      </c>
      <c r="G637" s="91">
        <v>85500</v>
      </c>
    </row>
    <row r="638" spans="1:7" ht="63" x14ac:dyDescent="0.25">
      <c r="A638" s="89" t="s">
        <v>441</v>
      </c>
      <c r="B638" s="90" t="s">
        <v>442</v>
      </c>
      <c r="C638" s="90"/>
      <c r="D638" s="90"/>
      <c r="E638" s="91">
        <v>953521.3</v>
      </c>
      <c r="F638" s="91">
        <v>85500</v>
      </c>
      <c r="G638" s="91">
        <v>85500</v>
      </c>
    </row>
    <row r="639" spans="1:7" ht="31.5" x14ac:dyDescent="0.25">
      <c r="A639" s="89" t="s">
        <v>443</v>
      </c>
      <c r="B639" s="90" t="s">
        <v>444</v>
      </c>
      <c r="C639" s="90"/>
      <c r="D639" s="90"/>
      <c r="E639" s="91">
        <v>716942</v>
      </c>
      <c r="F639" s="91">
        <v>0</v>
      </c>
      <c r="G639" s="91">
        <v>0</v>
      </c>
    </row>
    <row r="640" spans="1:7" ht="31.5" x14ac:dyDescent="0.25">
      <c r="A640" s="89" t="s">
        <v>102</v>
      </c>
      <c r="B640" s="90" t="s">
        <v>444</v>
      </c>
      <c r="C640" s="90" t="s">
        <v>103</v>
      </c>
      <c r="D640" s="90"/>
      <c r="E640" s="91">
        <v>716942</v>
      </c>
      <c r="F640" s="91">
        <v>0</v>
      </c>
      <c r="G640" s="91">
        <v>0</v>
      </c>
    </row>
    <row r="641" spans="1:7" x14ac:dyDescent="0.25">
      <c r="A641" s="89" t="s">
        <v>404</v>
      </c>
      <c r="B641" s="90" t="s">
        <v>444</v>
      </c>
      <c r="C641" s="90" t="s">
        <v>405</v>
      </c>
      <c r="D641" s="90"/>
      <c r="E641" s="91">
        <v>716942</v>
      </c>
      <c r="F641" s="91">
        <v>0</v>
      </c>
      <c r="G641" s="91">
        <v>0</v>
      </c>
    </row>
    <row r="642" spans="1:7" ht="47.25" x14ac:dyDescent="0.25">
      <c r="A642" s="89" t="s">
        <v>106</v>
      </c>
      <c r="B642" s="90" t="s">
        <v>444</v>
      </c>
      <c r="C642" s="90" t="s">
        <v>405</v>
      </c>
      <c r="D642" s="90" t="s">
        <v>107</v>
      </c>
      <c r="E642" s="91">
        <v>716942</v>
      </c>
      <c r="F642" s="91">
        <v>0</v>
      </c>
      <c r="G642" s="91">
        <v>0</v>
      </c>
    </row>
    <row r="643" spans="1:7" ht="31.5" x14ac:dyDescent="0.25">
      <c r="A643" s="89" t="s">
        <v>443</v>
      </c>
      <c r="B643" s="90" t="s">
        <v>445</v>
      </c>
      <c r="C643" s="90"/>
      <c r="D643" s="90"/>
      <c r="E643" s="91">
        <v>206809.41</v>
      </c>
      <c r="F643" s="91">
        <v>0</v>
      </c>
      <c r="G643" s="91">
        <v>0</v>
      </c>
    </row>
    <row r="644" spans="1:7" ht="31.5" x14ac:dyDescent="0.25">
      <c r="A644" s="89" t="s">
        <v>102</v>
      </c>
      <c r="B644" s="90" t="s">
        <v>445</v>
      </c>
      <c r="C644" s="90" t="s">
        <v>103</v>
      </c>
      <c r="D644" s="90"/>
      <c r="E644" s="91">
        <v>206809.41</v>
      </c>
      <c r="F644" s="91">
        <v>0</v>
      </c>
      <c r="G644" s="91">
        <v>0</v>
      </c>
    </row>
    <row r="645" spans="1:7" x14ac:dyDescent="0.25">
      <c r="A645" s="89" t="s">
        <v>404</v>
      </c>
      <c r="B645" s="90" t="s">
        <v>445</v>
      </c>
      <c r="C645" s="90" t="s">
        <v>405</v>
      </c>
      <c r="D645" s="90"/>
      <c r="E645" s="91">
        <v>206809.41</v>
      </c>
      <c r="F645" s="91">
        <v>0</v>
      </c>
      <c r="G645" s="91">
        <v>0</v>
      </c>
    </row>
    <row r="646" spans="1:7" ht="47.25" x14ac:dyDescent="0.25">
      <c r="A646" s="89" t="s">
        <v>106</v>
      </c>
      <c r="B646" s="90" t="s">
        <v>445</v>
      </c>
      <c r="C646" s="90" t="s">
        <v>405</v>
      </c>
      <c r="D646" s="90" t="s">
        <v>107</v>
      </c>
      <c r="E646" s="91">
        <v>206809.41</v>
      </c>
      <c r="F646" s="91">
        <v>0</v>
      </c>
      <c r="G646" s="91">
        <v>0</v>
      </c>
    </row>
    <row r="647" spans="1:7" ht="31.5" x14ac:dyDescent="0.25">
      <c r="A647" s="89" t="s">
        <v>443</v>
      </c>
      <c r="B647" s="90" t="s">
        <v>446</v>
      </c>
      <c r="C647" s="90"/>
      <c r="D647" s="90"/>
      <c r="E647" s="91">
        <v>29769.88</v>
      </c>
      <c r="F647" s="91">
        <v>85500</v>
      </c>
      <c r="G647" s="91">
        <v>85500</v>
      </c>
    </row>
    <row r="648" spans="1:7" ht="31.5" x14ac:dyDescent="0.25">
      <c r="A648" s="89" t="s">
        <v>102</v>
      </c>
      <c r="B648" s="90" t="s">
        <v>446</v>
      </c>
      <c r="C648" s="90" t="s">
        <v>103</v>
      </c>
      <c r="D648" s="90"/>
      <c r="E648" s="91">
        <v>29769.88</v>
      </c>
      <c r="F648" s="91">
        <v>85500</v>
      </c>
      <c r="G648" s="91">
        <v>85500</v>
      </c>
    </row>
    <row r="649" spans="1:7" x14ac:dyDescent="0.25">
      <c r="A649" s="89" t="s">
        <v>404</v>
      </c>
      <c r="B649" s="90" t="s">
        <v>446</v>
      </c>
      <c r="C649" s="90" t="s">
        <v>405</v>
      </c>
      <c r="D649" s="90"/>
      <c r="E649" s="91">
        <v>29769.88</v>
      </c>
      <c r="F649" s="91">
        <v>85500</v>
      </c>
      <c r="G649" s="91">
        <v>85500</v>
      </c>
    </row>
    <row r="650" spans="1:7" ht="47.25" x14ac:dyDescent="0.25">
      <c r="A650" s="89" t="s">
        <v>106</v>
      </c>
      <c r="B650" s="90" t="s">
        <v>446</v>
      </c>
      <c r="C650" s="90" t="s">
        <v>405</v>
      </c>
      <c r="D650" s="90" t="s">
        <v>107</v>
      </c>
      <c r="E650" s="91">
        <v>29769.88</v>
      </c>
      <c r="F650" s="91">
        <v>85500</v>
      </c>
      <c r="G650" s="91">
        <v>85500</v>
      </c>
    </row>
    <row r="651" spans="1:7" ht="78.75" x14ac:dyDescent="0.25">
      <c r="A651" s="89" t="s">
        <v>447</v>
      </c>
      <c r="B651" s="90" t="s">
        <v>62</v>
      </c>
      <c r="C651" s="90"/>
      <c r="D651" s="90"/>
      <c r="E651" s="91">
        <v>287870.09000000003</v>
      </c>
      <c r="F651" s="91">
        <v>237805.35</v>
      </c>
      <c r="G651" s="91">
        <v>211724.64</v>
      </c>
    </row>
    <row r="652" spans="1:7" ht="63" x14ac:dyDescent="0.25">
      <c r="A652" s="89" t="s">
        <v>448</v>
      </c>
      <c r="B652" s="90" t="s">
        <v>449</v>
      </c>
      <c r="C652" s="90"/>
      <c r="D652" s="90"/>
      <c r="E652" s="91">
        <v>215517.49</v>
      </c>
      <c r="F652" s="91">
        <v>196577.45</v>
      </c>
      <c r="G652" s="91">
        <v>186088.25</v>
      </c>
    </row>
    <row r="653" spans="1:7" ht="63" x14ac:dyDescent="0.25">
      <c r="A653" s="89" t="s">
        <v>450</v>
      </c>
      <c r="B653" s="90" t="s">
        <v>451</v>
      </c>
      <c r="C653" s="90"/>
      <c r="D653" s="90"/>
      <c r="E653" s="91">
        <v>69844.259999999995</v>
      </c>
      <c r="F653" s="91">
        <v>73009.42</v>
      </c>
      <c r="G653" s="91">
        <v>76364.490000000005</v>
      </c>
    </row>
    <row r="654" spans="1:7" ht="31.5" x14ac:dyDescent="0.25">
      <c r="A654" s="89" t="s">
        <v>413</v>
      </c>
      <c r="B654" s="90" t="s">
        <v>451</v>
      </c>
      <c r="C654" s="90" t="s">
        <v>414</v>
      </c>
      <c r="D654" s="90"/>
      <c r="E654" s="91">
        <v>69844.259999999995</v>
      </c>
      <c r="F654" s="91">
        <v>73009.42</v>
      </c>
      <c r="G654" s="91">
        <v>76364.490000000005</v>
      </c>
    </row>
    <row r="655" spans="1:7" ht="31.5" x14ac:dyDescent="0.25">
      <c r="A655" s="89" t="s">
        <v>415</v>
      </c>
      <c r="B655" s="90" t="s">
        <v>451</v>
      </c>
      <c r="C655" s="90" t="s">
        <v>416</v>
      </c>
      <c r="D655" s="90"/>
      <c r="E655" s="91">
        <v>69844.259999999995</v>
      </c>
      <c r="F655" s="91">
        <v>73009.42</v>
      </c>
      <c r="G655" s="91">
        <v>76364.490000000005</v>
      </c>
    </row>
    <row r="656" spans="1:7" ht="63" x14ac:dyDescent="0.25">
      <c r="A656" s="89" t="s">
        <v>87</v>
      </c>
      <c r="B656" s="90" t="s">
        <v>451</v>
      </c>
      <c r="C656" s="90" t="s">
        <v>416</v>
      </c>
      <c r="D656" s="90" t="s">
        <v>88</v>
      </c>
      <c r="E656" s="91">
        <v>69844.259999999995</v>
      </c>
      <c r="F656" s="91">
        <v>73009.42</v>
      </c>
      <c r="G656" s="91">
        <v>76364.490000000005</v>
      </c>
    </row>
    <row r="657" spans="1:7" ht="47.25" x14ac:dyDescent="0.25">
      <c r="A657" s="89" t="s">
        <v>452</v>
      </c>
      <c r="B657" s="90" t="s">
        <v>453</v>
      </c>
      <c r="C657" s="90"/>
      <c r="D657" s="90"/>
      <c r="E657" s="91">
        <v>102201.11</v>
      </c>
      <c r="F657" s="91">
        <v>105902.18</v>
      </c>
      <c r="G657" s="91">
        <v>109723.77</v>
      </c>
    </row>
    <row r="658" spans="1:7" ht="31.5" x14ac:dyDescent="0.25">
      <c r="A658" s="89" t="s">
        <v>413</v>
      </c>
      <c r="B658" s="90" t="s">
        <v>453</v>
      </c>
      <c r="C658" s="90" t="s">
        <v>414</v>
      </c>
      <c r="D658" s="90"/>
      <c r="E658" s="91">
        <v>102201.11</v>
      </c>
      <c r="F658" s="91">
        <v>105902.18</v>
      </c>
      <c r="G658" s="91">
        <v>109723.77</v>
      </c>
    </row>
    <row r="659" spans="1:7" ht="31.5" x14ac:dyDescent="0.25">
      <c r="A659" s="89" t="s">
        <v>415</v>
      </c>
      <c r="B659" s="90" t="s">
        <v>453</v>
      </c>
      <c r="C659" s="90" t="s">
        <v>416</v>
      </c>
      <c r="D659" s="90"/>
      <c r="E659" s="91">
        <v>102201.11</v>
      </c>
      <c r="F659" s="91">
        <v>105902.18</v>
      </c>
      <c r="G659" s="91">
        <v>109723.77</v>
      </c>
    </row>
    <row r="660" spans="1:7" ht="63" x14ac:dyDescent="0.25">
      <c r="A660" s="89" t="s">
        <v>87</v>
      </c>
      <c r="B660" s="90" t="s">
        <v>453</v>
      </c>
      <c r="C660" s="90" t="s">
        <v>416</v>
      </c>
      <c r="D660" s="90" t="s">
        <v>88</v>
      </c>
      <c r="E660" s="91">
        <v>102201.11</v>
      </c>
      <c r="F660" s="91">
        <v>105902.18</v>
      </c>
      <c r="G660" s="91">
        <v>109723.77</v>
      </c>
    </row>
    <row r="661" spans="1:7" ht="31.5" x14ac:dyDescent="0.25">
      <c r="A661" s="89" t="s">
        <v>454</v>
      </c>
      <c r="B661" s="90" t="s">
        <v>455</v>
      </c>
      <c r="C661" s="90"/>
      <c r="D661" s="90"/>
      <c r="E661" s="91">
        <v>43472.12</v>
      </c>
      <c r="F661" s="91">
        <v>17665.849999999999</v>
      </c>
      <c r="G661" s="91">
        <v>0</v>
      </c>
    </row>
    <row r="662" spans="1:7" ht="31.5" x14ac:dyDescent="0.25">
      <c r="A662" s="89" t="s">
        <v>413</v>
      </c>
      <c r="B662" s="90" t="s">
        <v>455</v>
      </c>
      <c r="C662" s="90" t="s">
        <v>414</v>
      </c>
      <c r="D662" s="90"/>
      <c r="E662" s="91">
        <v>43472.12</v>
      </c>
      <c r="F662" s="91">
        <v>17665.849999999999</v>
      </c>
      <c r="G662" s="91">
        <v>0</v>
      </c>
    </row>
    <row r="663" spans="1:7" ht="31.5" x14ac:dyDescent="0.25">
      <c r="A663" s="89" t="s">
        <v>415</v>
      </c>
      <c r="B663" s="90" t="s">
        <v>455</v>
      </c>
      <c r="C663" s="90" t="s">
        <v>416</v>
      </c>
      <c r="D663" s="90"/>
      <c r="E663" s="91">
        <v>43472.12</v>
      </c>
      <c r="F663" s="91">
        <v>17665.849999999999</v>
      </c>
      <c r="G663" s="91">
        <v>0</v>
      </c>
    </row>
    <row r="664" spans="1:7" ht="63" x14ac:dyDescent="0.25">
      <c r="A664" s="89" t="s">
        <v>87</v>
      </c>
      <c r="B664" s="90" t="s">
        <v>455</v>
      </c>
      <c r="C664" s="90" t="s">
        <v>416</v>
      </c>
      <c r="D664" s="90" t="s">
        <v>88</v>
      </c>
      <c r="E664" s="91">
        <v>43472.12</v>
      </c>
      <c r="F664" s="91">
        <v>17665.849999999999</v>
      </c>
      <c r="G664" s="91">
        <v>0</v>
      </c>
    </row>
    <row r="665" spans="1:7" ht="63" x14ac:dyDescent="0.25">
      <c r="A665" s="89" t="s">
        <v>456</v>
      </c>
      <c r="B665" s="90" t="s">
        <v>457</v>
      </c>
      <c r="C665" s="90"/>
      <c r="D665" s="90"/>
      <c r="E665" s="91">
        <v>3178.43</v>
      </c>
      <c r="F665" s="91">
        <v>3436</v>
      </c>
      <c r="G665" s="91">
        <v>3779</v>
      </c>
    </row>
    <row r="666" spans="1:7" ht="31.5" x14ac:dyDescent="0.25">
      <c r="A666" s="89" t="s">
        <v>458</v>
      </c>
      <c r="B666" s="90" t="s">
        <v>459</v>
      </c>
      <c r="C666" s="90"/>
      <c r="D666" s="90"/>
      <c r="E666" s="91">
        <v>3178.43</v>
      </c>
      <c r="F666" s="91">
        <v>3436</v>
      </c>
      <c r="G666" s="91">
        <v>3779</v>
      </c>
    </row>
    <row r="667" spans="1:7" x14ac:dyDescent="0.25">
      <c r="A667" s="89" t="s">
        <v>75</v>
      </c>
      <c r="B667" s="90" t="s">
        <v>459</v>
      </c>
      <c r="C667" s="90" t="s">
        <v>76</v>
      </c>
      <c r="D667" s="90"/>
      <c r="E667" s="91">
        <v>3178.43</v>
      </c>
      <c r="F667" s="91">
        <v>3436</v>
      </c>
      <c r="G667" s="91">
        <v>3779</v>
      </c>
    </row>
    <row r="668" spans="1:7" x14ac:dyDescent="0.25">
      <c r="A668" s="89" t="s">
        <v>460</v>
      </c>
      <c r="B668" s="90" t="s">
        <v>459</v>
      </c>
      <c r="C668" s="90" t="s">
        <v>461</v>
      </c>
      <c r="D668" s="90"/>
      <c r="E668" s="91">
        <v>3178.43</v>
      </c>
      <c r="F668" s="91">
        <v>3436</v>
      </c>
      <c r="G668" s="91">
        <v>3779</v>
      </c>
    </row>
    <row r="669" spans="1:7" ht="47.25" x14ac:dyDescent="0.25">
      <c r="A669" s="89" t="s">
        <v>79</v>
      </c>
      <c r="B669" s="90" t="s">
        <v>459</v>
      </c>
      <c r="C669" s="90" t="s">
        <v>461</v>
      </c>
      <c r="D669" s="90" t="s">
        <v>80</v>
      </c>
      <c r="E669" s="91">
        <v>3178.43</v>
      </c>
      <c r="F669" s="91">
        <v>3436</v>
      </c>
      <c r="G669" s="91">
        <v>3779</v>
      </c>
    </row>
    <row r="670" spans="1:7" ht="47.25" x14ac:dyDescent="0.25">
      <c r="A670" s="89" t="s">
        <v>462</v>
      </c>
      <c r="B670" s="90" t="s">
        <v>463</v>
      </c>
      <c r="C670" s="90"/>
      <c r="D670" s="90"/>
      <c r="E670" s="91">
        <v>39493.870000000003</v>
      </c>
      <c r="F670" s="91">
        <v>8402.2999999999993</v>
      </c>
      <c r="G670" s="91">
        <v>8402.2999999999993</v>
      </c>
    </row>
    <row r="671" spans="1:7" ht="47.25" x14ac:dyDescent="0.25">
      <c r="A671" s="89" t="s">
        <v>464</v>
      </c>
      <c r="B671" s="90" t="s">
        <v>465</v>
      </c>
      <c r="C671" s="90"/>
      <c r="D671" s="90"/>
      <c r="E671" s="91">
        <v>39493.870000000003</v>
      </c>
      <c r="F671" s="91">
        <v>8402.2999999999993</v>
      </c>
      <c r="G671" s="91">
        <v>8402.2999999999993</v>
      </c>
    </row>
    <row r="672" spans="1:7" x14ac:dyDescent="0.25">
      <c r="A672" s="89" t="s">
        <v>75</v>
      </c>
      <c r="B672" s="90" t="s">
        <v>465</v>
      </c>
      <c r="C672" s="90" t="s">
        <v>76</v>
      </c>
      <c r="D672" s="90"/>
      <c r="E672" s="91">
        <v>39493.870000000003</v>
      </c>
      <c r="F672" s="91">
        <v>8402.2999999999993</v>
      </c>
      <c r="G672" s="91">
        <v>8402.2999999999993</v>
      </c>
    </row>
    <row r="673" spans="1:7" x14ac:dyDescent="0.25">
      <c r="A673" s="89" t="s">
        <v>460</v>
      </c>
      <c r="B673" s="90" t="s">
        <v>465</v>
      </c>
      <c r="C673" s="90" t="s">
        <v>461</v>
      </c>
      <c r="D673" s="90"/>
      <c r="E673" s="91">
        <v>35348.870000000003</v>
      </c>
      <c r="F673" s="91">
        <v>8402.2999999999993</v>
      </c>
      <c r="G673" s="91">
        <v>8402.2999999999993</v>
      </c>
    </row>
    <row r="674" spans="1:7" ht="47.25" x14ac:dyDescent="0.25">
      <c r="A674" s="89" t="s">
        <v>79</v>
      </c>
      <c r="B674" s="90" t="s">
        <v>465</v>
      </c>
      <c r="C674" s="90" t="s">
        <v>461</v>
      </c>
      <c r="D674" s="90" t="s">
        <v>80</v>
      </c>
      <c r="E674" s="91">
        <v>35328.870000000003</v>
      </c>
      <c r="F674" s="91">
        <v>8402.2999999999993</v>
      </c>
      <c r="G674" s="91">
        <v>8402.2999999999993</v>
      </c>
    </row>
    <row r="675" spans="1:7" x14ac:dyDescent="0.25">
      <c r="A675" s="89" t="s">
        <v>136</v>
      </c>
      <c r="B675" s="90" t="s">
        <v>465</v>
      </c>
      <c r="C675" s="90" t="s">
        <v>461</v>
      </c>
      <c r="D675" s="90" t="s">
        <v>137</v>
      </c>
      <c r="E675" s="91">
        <v>20</v>
      </c>
      <c r="F675" s="91">
        <v>0</v>
      </c>
      <c r="G675" s="91">
        <v>0</v>
      </c>
    </row>
    <row r="676" spans="1:7" ht="31.5" x14ac:dyDescent="0.25">
      <c r="A676" s="89" t="s">
        <v>77</v>
      </c>
      <c r="B676" s="90" t="s">
        <v>465</v>
      </c>
      <c r="C676" s="90" t="s">
        <v>78</v>
      </c>
      <c r="D676" s="90"/>
      <c r="E676" s="91">
        <v>4145</v>
      </c>
      <c r="F676" s="91">
        <v>0</v>
      </c>
      <c r="G676" s="91">
        <v>0</v>
      </c>
    </row>
    <row r="677" spans="1:7" ht="47.25" x14ac:dyDescent="0.25">
      <c r="A677" s="89" t="s">
        <v>79</v>
      </c>
      <c r="B677" s="90" t="s">
        <v>465</v>
      </c>
      <c r="C677" s="90" t="s">
        <v>78</v>
      </c>
      <c r="D677" s="90" t="s">
        <v>80</v>
      </c>
      <c r="E677" s="91">
        <v>4145</v>
      </c>
      <c r="F677" s="91">
        <v>0</v>
      </c>
      <c r="G677" s="91">
        <v>0</v>
      </c>
    </row>
    <row r="678" spans="1:7" ht="78.75" x14ac:dyDescent="0.25">
      <c r="A678" s="89" t="s">
        <v>466</v>
      </c>
      <c r="B678" s="90" t="s">
        <v>467</v>
      </c>
      <c r="C678" s="90"/>
      <c r="D678" s="90"/>
      <c r="E678" s="91">
        <v>30</v>
      </c>
      <c r="F678" s="91">
        <v>30</v>
      </c>
      <c r="G678" s="91">
        <v>30</v>
      </c>
    </row>
    <row r="679" spans="1:7" ht="78.75" x14ac:dyDescent="0.25">
      <c r="A679" s="89" t="s">
        <v>468</v>
      </c>
      <c r="B679" s="90" t="s">
        <v>469</v>
      </c>
      <c r="C679" s="90"/>
      <c r="D679" s="90"/>
      <c r="E679" s="91">
        <v>30</v>
      </c>
      <c r="F679" s="91">
        <v>30</v>
      </c>
      <c r="G679" s="91">
        <v>30</v>
      </c>
    </row>
    <row r="680" spans="1:7" ht="31.5" x14ac:dyDescent="0.25">
      <c r="A680" s="89" t="s">
        <v>413</v>
      </c>
      <c r="B680" s="90" t="s">
        <v>469</v>
      </c>
      <c r="C680" s="90" t="s">
        <v>414</v>
      </c>
      <c r="D680" s="90"/>
      <c r="E680" s="91">
        <v>30</v>
      </c>
      <c r="F680" s="91">
        <v>30</v>
      </c>
      <c r="G680" s="91">
        <v>30</v>
      </c>
    </row>
    <row r="681" spans="1:7" x14ac:dyDescent="0.25">
      <c r="A681" s="89" t="s">
        <v>470</v>
      </c>
      <c r="B681" s="90" t="s">
        <v>469</v>
      </c>
      <c r="C681" s="90" t="s">
        <v>471</v>
      </c>
      <c r="D681" s="90"/>
      <c r="E681" s="91">
        <v>30</v>
      </c>
      <c r="F681" s="91">
        <v>30</v>
      </c>
      <c r="G681" s="91">
        <v>30</v>
      </c>
    </row>
    <row r="682" spans="1:7" ht="63" x14ac:dyDescent="0.25">
      <c r="A682" s="89" t="s">
        <v>87</v>
      </c>
      <c r="B682" s="90" t="s">
        <v>469</v>
      </c>
      <c r="C682" s="90" t="s">
        <v>471</v>
      </c>
      <c r="D682" s="90" t="s">
        <v>88</v>
      </c>
      <c r="E682" s="91">
        <v>30</v>
      </c>
      <c r="F682" s="91">
        <v>30</v>
      </c>
      <c r="G682" s="91">
        <v>30</v>
      </c>
    </row>
    <row r="683" spans="1:7" ht="47.25" x14ac:dyDescent="0.25">
      <c r="A683" s="89" t="s">
        <v>472</v>
      </c>
      <c r="B683" s="90" t="s">
        <v>473</v>
      </c>
      <c r="C683" s="90"/>
      <c r="D683" s="90"/>
      <c r="E683" s="91">
        <v>22607.43</v>
      </c>
      <c r="F683" s="91">
        <v>22609.439999999999</v>
      </c>
      <c r="G683" s="91">
        <v>8800.02</v>
      </c>
    </row>
    <row r="684" spans="1:7" ht="47.25" x14ac:dyDescent="0.25">
      <c r="A684" s="89" t="s">
        <v>474</v>
      </c>
      <c r="B684" s="90" t="s">
        <v>475</v>
      </c>
      <c r="C684" s="90"/>
      <c r="D684" s="90"/>
      <c r="E684" s="91">
        <v>16017.99</v>
      </c>
      <c r="F684" s="91">
        <v>16020</v>
      </c>
      <c r="G684" s="91">
        <v>2210.58</v>
      </c>
    </row>
    <row r="685" spans="1:7" ht="31.5" x14ac:dyDescent="0.25">
      <c r="A685" s="89" t="s">
        <v>476</v>
      </c>
      <c r="B685" s="90" t="s">
        <v>475</v>
      </c>
      <c r="C685" s="90" t="s">
        <v>477</v>
      </c>
      <c r="D685" s="90"/>
      <c r="E685" s="91">
        <v>16017.99</v>
      </c>
      <c r="F685" s="91">
        <v>16020</v>
      </c>
      <c r="G685" s="91">
        <v>2210.58</v>
      </c>
    </row>
    <row r="686" spans="1:7" ht="31.5" x14ac:dyDescent="0.25">
      <c r="A686" s="89" t="s">
        <v>478</v>
      </c>
      <c r="B686" s="90" t="s">
        <v>475</v>
      </c>
      <c r="C686" s="90" t="s">
        <v>479</v>
      </c>
      <c r="D686" s="90"/>
      <c r="E686" s="91">
        <v>16017.99</v>
      </c>
      <c r="F686" s="91">
        <v>16020</v>
      </c>
      <c r="G686" s="91">
        <v>2210.58</v>
      </c>
    </row>
    <row r="687" spans="1:7" ht="47.25" x14ac:dyDescent="0.25">
      <c r="A687" s="89" t="s">
        <v>79</v>
      </c>
      <c r="B687" s="90" t="s">
        <v>475</v>
      </c>
      <c r="C687" s="90" t="s">
        <v>479</v>
      </c>
      <c r="D687" s="90" t="s">
        <v>80</v>
      </c>
      <c r="E687" s="91">
        <v>16017.99</v>
      </c>
      <c r="F687" s="91">
        <v>16020</v>
      </c>
      <c r="G687" s="91">
        <v>2210.58</v>
      </c>
    </row>
    <row r="688" spans="1:7" ht="47.25" x14ac:dyDescent="0.25">
      <c r="A688" s="89" t="s">
        <v>480</v>
      </c>
      <c r="B688" s="90" t="s">
        <v>481</v>
      </c>
      <c r="C688" s="90"/>
      <c r="D688" s="90"/>
      <c r="E688" s="91">
        <v>6589.44</v>
      </c>
      <c r="F688" s="91">
        <v>6589.44</v>
      </c>
      <c r="G688" s="91">
        <v>6589.44</v>
      </c>
    </row>
    <row r="689" spans="1:7" ht="31.5" x14ac:dyDescent="0.25">
      <c r="A689" s="89" t="s">
        <v>476</v>
      </c>
      <c r="B689" s="90" t="s">
        <v>481</v>
      </c>
      <c r="C689" s="90" t="s">
        <v>477</v>
      </c>
      <c r="D689" s="90"/>
      <c r="E689" s="91">
        <v>6589.44</v>
      </c>
      <c r="F689" s="91">
        <v>6589.44</v>
      </c>
      <c r="G689" s="91">
        <v>6589.44</v>
      </c>
    </row>
    <row r="690" spans="1:7" x14ac:dyDescent="0.25">
      <c r="A690" s="89" t="s">
        <v>482</v>
      </c>
      <c r="B690" s="90" t="s">
        <v>481</v>
      </c>
      <c r="C690" s="90" t="s">
        <v>483</v>
      </c>
      <c r="D690" s="90"/>
      <c r="E690" s="91">
        <v>6589.44</v>
      </c>
      <c r="F690" s="91">
        <v>6589.44</v>
      </c>
      <c r="G690" s="91">
        <v>6589.44</v>
      </c>
    </row>
    <row r="691" spans="1:7" ht="63" x14ac:dyDescent="0.25">
      <c r="A691" s="89" t="s">
        <v>87</v>
      </c>
      <c r="B691" s="90" t="s">
        <v>481</v>
      </c>
      <c r="C691" s="90" t="s">
        <v>483</v>
      </c>
      <c r="D691" s="90" t="s">
        <v>88</v>
      </c>
      <c r="E691" s="91">
        <v>6589.44</v>
      </c>
      <c r="F691" s="91">
        <v>6589.44</v>
      </c>
      <c r="G691" s="91">
        <v>6589.44</v>
      </c>
    </row>
    <row r="692" spans="1:7" ht="47.25" x14ac:dyDescent="0.25">
      <c r="A692" s="89" t="s">
        <v>484</v>
      </c>
      <c r="B692" s="90" t="s">
        <v>485</v>
      </c>
      <c r="C692" s="90"/>
      <c r="D692" s="90"/>
      <c r="E692" s="91">
        <v>4947.88</v>
      </c>
      <c r="F692" s="91">
        <v>5075.16</v>
      </c>
      <c r="G692" s="91">
        <v>3200.07</v>
      </c>
    </row>
    <row r="693" spans="1:7" ht="31.5" x14ac:dyDescent="0.25">
      <c r="A693" s="89" t="s">
        <v>486</v>
      </c>
      <c r="B693" s="90" t="s">
        <v>487</v>
      </c>
      <c r="C693" s="90"/>
      <c r="D693" s="90"/>
      <c r="E693" s="91">
        <v>3147.88</v>
      </c>
      <c r="F693" s="91">
        <v>3175.16</v>
      </c>
      <c r="G693" s="91">
        <v>3200.07</v>
      </c>
    </row>
    <row r="694" spans="1:7" ht="31.5" x14ac:dyDescent="0.25">
      <c r="A694" s="89" t="s">
        <v>413</v>
      </c>
      <c r="B694" s="90" t="s">
        <v>487</v>
      </c>
      <c r="C694" s="90" t="s">
        <v>414</v>
      </c>
      <c r="D694" s="90"/>
      <c r="E694" s="91">
        <v>3147.88</v>
      </c>
      <c r="F694" s="91">
        <v>3175.16</v>
      </c>
      <c r="G694" s="91">
        <v>3200.07</v>
      </c>
    </row>
    <row r="695" spans="1:7" ht="31.5" x14ac:dyDescent="0.25">
      <c r="A695" s="89" t="s">
        <v>415</v>
      </c>
      <c r="B695" s="90" t="s">
        <v>487</v>
      </c>
      <c r="C695" s="90" t="s">
        <v>416</v>
      </c>
      <c r="D695" s="90"/>
      <c r="E695" s="91">
        <v>3147.88</v>
      </c>
      <c r="F695" s="91">
        <v>3175.16</v>
      </c>
      <c r="G695" s="91">
        <v>3200.07</v>
      </c>
    </row>
    <row r="696" spans="1:7" x14ac:dyDescent="0.25">
      <c r="A696" s="89" t="s">
        <v>136</v>
      </c>
      <c r="B696" s="90" t="s">
        <v>487</v>
      </c>
      <c r="C696" s="90" t="s">
        <v>416</v>
      </c>
      <c r="D696" s="90" t="s">
        <v>137</v>
      </c>
      <c r="E696" s="91">
        <v>3147.88</v>
      </c>
      <c r="F696" s="91">
        <v>3175.16</v>
      </c>
      <c r="G696" s="91">
        <v>3200.07</v>
      </c>
    </row>
    <row r="697" spans="1:7" ht="47.25" x14ac:dyDescent="0.25">
      <c r="A697" s="89" t="s">
        <v>488</v>
      </c>
      <c r="B697" s="90" t="s">
        <v>489</v>
      </c>
      <c r="C697" s="90"/>
      <c r="D697" s="90"/>
      <c r="E697" s="91">
        <v>1800</v>
      </c>
      <c r="F697" s="91">
        <v>1900</v>
      </c>
      <c r="G697" s="91">
        <v>0</v>
      </c>
    </row>
    <row r="698" spans="1:7" ht="31.5" x14ac:dyDescent="0.25">
      <c r="A698" s="89" t="s">
        <v>413</v>
      </c>
      <c r="B698" s="90" t="s">
        <v>489</v>
      </c>
      <c r="C698" s="90" t="s">
        <v>414</v>
      </c>
      <c r="D698" s="90"/>
      <c r="E698" s="91">
        <v>1800</v>
      </c>
      <c r="F698" s="91">
        <v>1900</v>
      </c>
      <c r="G698" s="91">
        <v>0</v>
      </c>
    </row>
    <row r="699" spans="1:7" ht="31.5" x14ac:dyDescent="0.25">
      <c r="A699" s="89" t="s">
        <v>415</v>
      </c>
      <c r="B699" s="90" t="s">
        <v>489</v>
      </c>
      <c r="C699" s="90" t="s">
        <v>416</v>
      </c>
      <c r="D699" s="90"/>
      <c r="E699" s="91">
        <v>1800</v>
      </c>
      <c r="F699" s="91">
        <v>1900</v>
      </c>
      <c r="G699" s="91">
        <v>0</v>
      </c>
    </row>
    <row r="700" spans="1:7" ht="47.25" x14ac:dyDescent="0.25">
      <c r="A700" s="89" t="s">
        <v>79</v>
      </c>
      <c r="B700" s="90" t="s">
        <v>489</v>
      </c>
      <c r="C700" s="90" t="s">
        <v>416</v>
      </c>
      <c r="D700" s="90" t="s">
        <v>80</v>
      </c>
      <c r="E700" s="91">
        <v>1800</v>
      </c>
      <c r="F700" s="91">
        <v>1900</v>
      </c>
      <c r="G700" s="91">
        <v>0</v>
      </c>
    </row>
    <row r="701" spans="1:7" ht="31.5" x14ac:dyDescent="0.25">
      <c r="A701" s="89" t="s">
        <v>490</v>
      </c>
      <c r="B701" s="90" t="s">
        <v>491</v>
      </c>
      <c r="C701" s="90"/>
      <c r="D701" s="90"/>
      <c r="E701" s="91">
        <v>1675</v>
      </c>
      <c r="F701" s="91">
        <v>1675</v>
      </c>
      <c r="G701" s="91">
        <v>1425</v>
      </c>
    </row>
    <row r="702" spans="1:7" ht="47.25" x14ac:dyDescent="0.25">
      <c r="A702" s="89" t="s">
        <v>492</v>
      </c>
      <c r="B702" s="90" t="s">
        <v>493</v>
      </c>
      <c r="C702" s="90"/>
      <c r="D702" s="90"/>
      <c r="E702" s="91">
        <v>375</v>
      </c>
      <c r="F702" s="91">
        <v>375</v>
      </c>
      <c r="G702" s="91">
        <v>375</v>
      </c>
    </row>
    <row r="703" spans="1:7" ht="31.5" x14ac:dyDescent="0.25">
      <c r="A703" s="89" t="s">
        <v>413</v>
      </c>
      <c r="B703" s="90" t="s">
        <v>493</v>
      </c>
      <c r="C703" s="90" t="s">
        <v>414</v>
      </c>
      <c r="D703" s="90"/>
      <c r="E703" s="91">
        <v>375</v>
      </c>
      <c r="F703" s="91">
        <v>375</v>
      </c>
      <c r="G703" s="91">
        <v>375</v>
      </c>
    </row>
    <row r="704" spans="1:7" ht="31.5" x14ac:dyDescent="0.25">
      <c r="A704" s="89" t="s">
        <v>415</v>
      </c>
      <c r="B704" s="90" t="s">
        <v>493</v>
      </c>
      <c r="C704" s="90" t="s">
        <v>416</v>
      </c>
      <c r="D704" s="90"/>
      <c r="E704" s="91">
        <v>375</v>
      </c>
      <c r="F704" s="91">
        <v>375</v>
      </c>
      <c r="G704" s="91">
        <v>375</v>
      </c>
    </row>
    <row r="705" spans="1:7" ht="31.5" x14ac:dyDescent="0.25">
      <c r="A705" s="89" t="s">
        <v>494</v>
      </c>
      <c r="B705" s="90" t="s">
        <v>493</v>
      </c>
      <c r="C705" s="90" t="s">
        <v>416</v>
      </c>
      <c r="D705" s="90" t="s">
        <v>495</v>
      </c>
      <c r="E705" s="91">
        <v>375</v>
      </c>
      <c r="F705" s="91">
        <v>375</v>
      </c>
      <c r="G705" s="91">
        <v>375</v>
      </c>
    </row>
    <row r="706" spans="1:7" ht="63" x14ac:dyDescent="0.25">
      <c r="A706" s="89" t="s">
        <v>496</v>
      </c>
      <c r="B706" s="90" t="s">
        <v>497</v>
      </c>
      <c r="C706" s="90"/>
      <c r="D706" s="90"/>
      <c r="E706" s="91">
        <v>750</v>
      </c>
      <c r="F706" s="91">
        <v>750</v>
      </c>
      <c r="G706" s="91">
        <v>750</v>
      </c>
    </row>
    <row r="707" spans="1:7" ht="31.5" x14ac:dyDescent="0.25">
      <c r="A707" s="89" t="s">
        <v>413</v>
      </c>
      <c r="B707" s="90" t="s">
        <v>497</v>
      </c>
      <c r="C707" s="90" t="s">
        <v>414</v>
      </c>
      <c r="D707" s="90"/>
      <c r="E707" s="91">
        <v>750</v>
      </c>
      <c r="F707" s="91">
        <v>750</v>
      </c>
      <c r="G707" s="91">
        <v>750</v>
      </c>
    </row>
    <row r="708" spans="1:7" ht="31.5" x14ac:dyDescent="0.25">
      <c r="A708" s="89" t="s">
        <v>415</v>
      </c>
      <c r="B708" s="90" t="s">
        <v>497</v>
      </c>
      <c r="C708" s="90" t="s">
        <v>416</v>
      </c>
      <c r="D708" s="90"/>
      <c r="E708" s="91">
        <v>750</v>
      </c>
      <c r="F708" s="91">
        <v>750</v>
      </c>
      <c r="G708" s="91">
        <v>750</v>
      </c>
    </row>
    <row r="709" spans="1:7" ht="31.5" x14ac:dyDescent="0.25">
      <c r="A709" s="89" t="s">
        <v>494</v>
      </c>
      <c r="B709" s="90" t="s">
        <v>497</v>
      </c>
      <c r="C709" s="90" t="s">
        <v>416</v>
      </c>
      <c r="D709" s="90" t="s">
        <v>495</v>
      </c>
      <c r="E709" s="91">
        <v>750</v>
      </c>
      <c r="F709" s="91">
        <v>750</v>
      </c>
      <c r="G709" s="91">
        <v>750</v>
      </c>
    </row>
    <row r="710" spans="1:7" ht="63" x14ac:dyDescent="0.25">
      <c r="A710" s="89" t="s">
        <v>498</v>
      </c>
      <c r="B710" s="90" t="s">
        <v>499</v>
      </c>
      <c r="C710" s="90"/>
      <c r="D710" s="90"/>
      <c r="E710" s="91">
        <v>300</v>
      </c>
      <c r="F710" s="91">
        <v>300</v>
      </c>
      <c r="G710" s="91">
        <v>300</v>
      </c>
    </row>
    <row r="711" spans="1:7" ht="31.5" x14ac:dyDescent="0.25">
      <c r="A711" s="89" t="s">
        <v>413</v>
      </c>
      <c r="B711" s="90" t="s">
        <v>499</v>
      </c>
      <c r="C711" s="90" t="s">
        <v>414</v>
      </c>
      <c r="D711" s="90"/>
      <c r="E711" s="91">
        <v>300</v>
      </c>
      <c r="F711" s="91">
        <v>300</v>
      </c>
      <c r="G711" s="91">
        <v>300</v>
      </c>
    </row>
    <row r="712" spans="1:7" ht="31.5" x14ac:dyDescent="0.25">
      <c r="A712" s="89" t="s">
        <v>415</v>
      </c>
      <c r="B712" s="90" t="s">
        <v>499</v>
      </c>
      <c r="C712" s="90" t="s">
        <v>416</v>
      </c>
      <c r="D712" s="90"/>
      <c r="E712" s="91">
        <v>300</v>
      </c>
      <c r="F712" s="91">
        <v>300</v>
      </c>
      <c r="G712" s="91">
        <v>300</v>
      </c>
    </row>
    <row r="713" spans="1:7" ht="31.5" x14ac:dyDescent="0.25">
      <c r="A713" s="89" t="s">
        <v>494</v>
      </c>
      <c r="B713" s="90" t="s">
        <v>499</v>
      </c>
      <c r="C713" s="90" t="s">
        <v>416</v>
      </c>
      <c r="D713" s="90" t="s">
        <v>495</v>
      </c>
      <c r="E713" s="91">
        <v>300</v>
      </c>
      <c r="F713" s="91">
        <v>300</v>
      </c>
      <c r="G713" s="91">
        <v>300</v>
      </c>
    </row>
    <row r="714" spans="1:7" ht="47.25" x14ac:dyDescent="0.25">
      <c r="A714" s="89" t="s">
        <v>500</v>
      </c>
      <c r="B714" s="90" t="s">
        <v>501</v>
      </c>
      <c r="C714" s="90"/>
      <c r="D714" s="90"/>
      <c r="E714" s="91">
        <v>250</v>
      </c>
      <c r="F714" s="91">
        <v>250</v>
      </c>
      <c r="G714" s="91">
        <v>0</v>
      </c>
    </row>
    <row r="715" spans="1:7" ht="31.5" x14ac:dyDescent="0.25">
      <c r="A715" s="89" t="s">
        <v>413</v>
      </c>
      <c r="B715" s="90" t="s">
        <v>501</v>
      </c>
      <c r="C715" s="90" t="s">
        <v>414</v>
      </c>
      <c r="D715" s="90"/>
      <c r="E715" s="91">
        <v>250</v>
      </c>
      <c r="F715" s="91">
        <v>250</v>
      </c>
      <c r="G715" s="91">
        <v>0</v>
      </c>
    </row>
    <row r="716" spans="1:7" ht="31.5" x14ac:dyDescent="0.25">
      <c r="A716" s="89" t="s">
        <v>415</v>
      </c>
      <c r="B716" s="90" t="s">
        <v>501</v>
      </c>
      <c r="C716" s="90" t="s">
        <v>416</v>
      </c>
      <c r="D716" s="90"/>
      <c r="E716" s="91">
        <v>250</v>
      </c>
      <c r="F716" s="91">
        <v>250</v>
      </c>
      <c r="G716" s="91">
        <v>0</v>
      </c>
    </row>
    <row r="717" spans="1:7" ht="47.25" x14ac:dyDescent="0.25">
      <c r="A717" s="89" t="s">
        <v>79</v>
      </c>
      <c r="B717" s="90" t="s">
        <v>501</v>
      </c>
      <c r="C717" s="90" t="s">
        <v>416</v>
      </c>
      <c r="D717" s="90" t="s">
        <v>80</v>
      </c>
      <c r="E717" s="91">
        <v>250</v>
      </c>
      <c r="F717" s="91">
        <v>250</v>
      </c>
      <c r="G717" s="91">
        <v>0</v>
      </c>
    </row>
    <row r="718" spans="1:7" ht="31.5" x14ac:dyDescent="0.25">
      <c r="A718" s="89" t="s">
        <v>502</v>
      </c>
      <c r="B718" s="90" t="s">
        <v>503</v>
      </c>
      <c r="C718" s="90"/>
      <c r="D718" s="90"/>
      <c r="E718" s="91">
        <v>420</v>
      </c>
      <c r="F718" s="91">
        <v>0</v>
      </c>
      <c r="G718" s="91">
        <v>0</v>
      </c>
    </row>
    <row r="719" spans="1:7" ht="31.5" x14ac:dyDescent="0.25">
      <c r="A719" s="89" t="s">
        <v>504</v>
      </c>
      <c r="B719" s="90" t="s">
        <v>505</v>
      </c>
      <c r="C719" s="90"/>
      <c r="D719" s="90"/>
      <c r="E719" s="91">
        <v>420</v>
      </c>
      <c r="F719" s="91">
        <v>0</v>
      </c>
      <c r="G719" s="91">
        <v>0</v>
      </c>
    </row>
    <row r="720" spans="1:7" ht="31.5" x14ac:dyDescent="0.25">
      <c r="A720" s="89" t="s">
        <v>413</v>
      </c>
      <c r="B720" s="90" t="s">
        <v>505</v>
      </c>
      <c r="C720" s="90" t="s">
        <v>414</v>
      </c>
      <c r="D720" s="90"/>
      <c r="E720" s="91">
        <v>420</v>
      </c>
      <c r="F720" s="91">
        <v>0</v>
      </c>
      <c r="G720" s="91">
        <v>0</v>
      </c>
    </row>
    <row r="721" spans="1:7" ht="31.5" x14ac:dyDescent="0.25">
      <c r="A721" s="89" t="s">
        <v>415</v>
      </c>
      <c r="B721" s="90" t="s">
        <v>505</v>
      </c>
      <c r="C721" s="90" t="s">
        <v>416</v>
      </c>
      <c r="D721" s="90"/>
      <c r="E721" s="91">
        <v>420</v>
      </c>
      <c r="F721" s="91">
        <v>0</v>
      </c>
      <c r="G721" s="91">
        <v>0</v>
      </c>
    </row>
    <row r="722" spans="1:7" ht="47.25" x14ac:dyDescent="0.25">
      <c r="A722" s="89" t="s">
        <v>79</v>
      </c>
      <c r="B722" s="90" t="s">
        <v>505</v>
      </c>
      <c r="C722" s="90" t="s">
        <v>416</v>
      </c>
      <c r="D722" s="90" t="s">
        <v>80</v>
      </c>
      <c r="E722" s="91">
        <v>420</v>
      </c>
      <c r="F722" s="91">
        <v>0</v>
      </c>
      <c r="G722" s="91">
        <v>0</v>
      </c>
    </row>
    <row r="723" spans="1:7" ht="94.5" x14ac:dyDescent="0.25">
      <c r="A723" s="89" t="s">
        <v>506</v>
      </c>
      <c r="B723" s="90" t="s">
        <v>63</v>
      </c>
      <c r="C723" s="90"/>
      <c r="D723" s="90"/>
      <c r="E723" s="91">
        <v>27088.11</v>
      </c>
      <c r="F723" s="91">
        <v>6519.79</v>
      </c>
      <c r="G723" s="91">
        <v>6519.79</v>
      </c>
    </row>
    <row r="724" spans="1:7" ht="63" x14ac:dyDescent="0.25">
      <c r="A724" s="89" t="s">
        <v>507</v>
      </c>
      <c r="B724" s="90" t="s">
        <v>508</v>
      </c>
      <c r="C724" s="90"/>
      <c r="D724" s="90"/>
      <c r="E724" s="91">
        <v>7473.26</v>
      </c>
      <c r="F724" s="91">
        <v>2977.99</v>
      </c>
      <c r="G724" s="91">
        <v>2977.99</v>
      </c>
    </row>
    <row r="725" spans="1:7" ht="47.25" x14ac:dyDescent="0.25">
      <c r="A725" s="89" t="s">
        <v>509</v>
      </c>
      <c r="B725" s="90" t="s">
        <v>510</v>
      </c>
      <c r="C725" s="90"/>
      <c r="D725" s="90"/>
      <c r="E725" s="91">
        <v>1178.27</v>
      </c>
      <c r="F725" s="91">
        <v>300</v>
      </c>
      <c r="G725" s="91">
        <v>300</v>
      </c>
    </row>
    <row r="726" spans="1:7" ht="47.25" x14ac:dyDescent="0.25">
      <c r="A726" s="89" t="s">
        <v>511</v>
      </c>
      <c r="B726" s="90" t="s">
        <v>510</v>
      </c>
      <c r="C726" s="90" t="s">
        <v>512</v>
      </c>
      <c r="D726" s="90"/>
      <c r="E726" s="91">
        <v>1178.27</v>
      </c>
      <c r="F726" s="91">
        <v>300</v>
      </c>
      <c r="G726" s="91">
        <v>300</v>
      </c>
    </row>
    <row r="727" spans="1:7" ht="63" x14ac:dyDescent="0.25">
      <c r="A727" s="89" t="s">
        <v>513</v>
      </c>
      <c r="B727" s="90" t="s">
        <v>510</v>
      </c>
      <c r="C727" s="90" t="s">
        <v>514</v>
      </c>
      <c r="D727" s="90"/>
      <c r="E727" s="91">
        <v>1178.27</v>
      </c>
      <c r="F727" s="91">
        <v>300</v>
      </c>
      <c r="G727" s="91">
        <v>300</v>
      </c>
    </row>
    <row r="728" spans="1:7" ht="47.25" x14ac:dyDescent="0.25">
      <c r="A728" s="89" t="s">
        <v>79</v>
      </c>
      <c r="B728" s="90" t="s">
        <v>510</v>
      </c>
      <c r="C728" s="90" t="s">
        <v>514</v>
      </c>
      <c r="D728" s="90" t="s">
        <v>80</v>
      </c>
      <c r="E728" s="91">
        <v>1178.27</v>
      </c>
      <c r="F728" s="91">
        <v>300</v>
      </c>
      <c r="G728" s="91">
        <v>300</v>
      </c>
    </row>
    <row r="729" spans="1:7" ht="31.5" x14ac:dyDescent="0.25">
      <c r="A729" s="89" t="s">
        <v>515</v>
      </c>
      <c r="B729" s="90" t="s">
        <v>516</v>
      </c>
      <c r="C729" s="90"/>
      <c r="D729" s="90"/>
      <c r="E729" s="91">
        <v>6294.99</v>
      </c>
      <c r="F729" s="91">
        <v>2677.99</v>
      </c>
      <c r="G729" s="91">
        <v>2677.99</v>
      </c>
    </row>
    <row r="730" spans="1:7" ht="47.25" x14ac:dyDescent="0.25">
      <c r="A730" s="89" t="s">
        <v>511</v>
      </c>
      <c r="B730" s="90" t="s">
        <v>516</v>
      </c>
      <c r="C730" s="90" t="s">
        <v>512</v>
      </c>
      <c r="D730" s="90"/>
      <c r="E730" s="91">
        <v>6294.99</v>
      </c>
      <c r="F730" s="91">
        <v>2677.99</v>
      </c>
      <c r="G730" s="91">
        <v>2677.99</v>
      </c>
    </row>
    <row r="731" spans="1:7" x14ac:dyDescent="0.25">
      <c r="A731" s="89" t="s">
        <v>517</v>
      </c>
      <c r="B731" s="90" t="s">
        <v>516</v>
      </c>
      <c r="C731" s="90" t="s">
        <v>518</v>
      </c>
      <c r="D731" s="90"/>
      <c r="E731" s="91">
        <v>5196.59</v>
      </c>
      <c r="F731" s="91">
        <v>1529.99</v>
      </c>
      <c r="G731" s="91">
        <v>1529.99</v>
      </c>
    </row>
    <row r="732" spans="1:7" ht="47.25" x14ac:dyDescent="0.25">
      <c r="A732" s="89" t="s">
        <v>79</v>
      </c>
      <c r="B732" s="90" t="s">
        <v>516</v>
      </c>
      <c r="C732" s="90" t="s">
        <v>518</v>
      </c>
      <c r="D732" s="90" t="s">
        <v>80</v>
      </c>
      <c r="E732" s="91">
        <v>5196.59</v>
      </c>
      <c r="F732" s="91">
        <v>1529.99</v>
      </c>
      <c r="G732" s="91">
        <v>1529.99</v>
      </c>
    </row>
    <row r="733" spans="1:7" ht="63" x14ac:dyDescent="0.25">
      <c r="A733" s="89" t="s">
        <v>513</v>
      </c>
      <c r="B733" s="90" t="s">
        <v>516</v>
      </c>
      <c r="C733" s="90" t="s">
        <v>514</v>
      </c>
      <c r="D733" s="90"/>
      <c r="E733" s="91">
        <v>1098.4000000000001</v>
      </c>
      <c r="F733" s="91">
        <v>1148</v>
      </c>
      <c r="G733" s="91">
        <v>1148</v>
      </c>
    </row>
    <row r="734" spans="1:7" ht="47.25" x14ac:dyDescent="0.25">
      <c r="A734" s="89" t="s">
        <v>79</v>
      </c>
      <c r="B734" s="90" t="s">
        <v>516</v>
      </c>
      <c r="C734" s="90" t="s">
        <v>514</v>
      </c>
      <c r="D734" s="90" t="s">
        <v>80</v>
      </c>
      <c r="E734" s="91">
        <v>1098.4000000000001</v>
      </c>
      <c r="F734" s="91">
        <v>1148</v>
      </c>
      <c r="G734" s="91">
        <v>1148</v>
      </c>
    </row>
    <row r="735" spans="1:7" ht="31.5" x14ac:dyDescent="0.25">
      <c r="A735" s="89" t="s">
        <v>519</v>
      </c>
      <c r="B735" s="90" t="s">
        <v>520</v>
      </c>
      <c r="C735" s="90"/>
      <c r="D735" s="90"/>
      <c r="E735" s="91">
        <v>17866.84</v>
      </c>
      <c r="F735" s="91">
        <v>1683</v>
      </c>
      <c r="G735" s="91">
        <v>1683</v>
      </c>
    </row>
    <row r="736" spans="1:7" ht="47.25" x14ac:dyDescent="0.25">
      <c r="A736" s="89" t="s">
        <v>521</v>
      </c>
      <c r="B736" s="90" t="s">
        <v>522</v>
      </c>
      <c r="C736" s="90"/>
      <c r="D736" s="90"/>
      <c r="E736" s="91">
        <v>17866.84</v>
      </c>
      <c r="F736" s="91">
        <v>1683</v>
      </c>
      <c r="G736" s="91">
        <v>1683</v>
      </c>
    </row>
    <row r="737" spans="1:7" ht="47.25" x14ac:dyDescent="0.25">
      <c r="A737" s="89" t="s">
        <v>511</v>
      </c>
      <c r="B737" s="90" t="s">
        <v>522</v>
      </c>
      <c r="C737" s="90" t="s">
        <v>512</v>
      </c>
      <c r="D737" s="90"/>
      <c r="E737" s="91">
        <v>17866.84</v>
      </c>
      <c r="F737" s="91">
        <v>1683</v>
      </c>
      <c r="G737" s="91">
        <v>1683</v>
      </c>
    </row>
    <row r="738" spans="1:7" ht="63" x14ac:dyDescent="0.25">
      <c r="A738" s="89" t="s">
        <v>513</v>
      </c>
      <c r="B738" s="90" t="s">
        <v>522</v>
      </c>
      <c r="C738" s="90" t="s">
        <v>514</v>
      </c>
      <c r="D738" s="90"/>
      <c r="E738" s="91">
        <v>17866.84</v>
      </c>
      <c r="F738" s="91">
        <v>1683</v>
      </c>
      <c r="G738" s="91">
        <v>1683</v>
      </c>
    </row>
    <row r="739" spans="1:7" ht="47.25" x14ac:dyDescent="0.25">
      <c r="A739" s="89" t="s">
        <v>79</v>
      </c>
      <c r="B739" s="90" t="s">
        <v>522</v>
      </c>
      <c r="C739" s="90" t="s">
        <v>514</v>
      </c>
      <c r="D739" s="90" t="s">
        <v>80</v>
      </c>
      <c r="E739" s="91">
        <v>17866.84</v>
      </c>
      <c r="F739" s="91">
        <v>1683</v>
      </c>
      <c r="G739" s="91">
        <v>1683</v>
      </c>
    </row>
    <row r="740" spans="1:7" ht="63" x14ac:dyDescent="0.25">
      <c r="A740" s="89" t="s">
        <v>523</v>
      </c>
      <c r="B740" s="90" t="s">
        <v>524</v>
      </c>
      <c r="C740" s="90"/>
      <c r="D740" s="90"/>
      <c r="E740" s="91">
        <v>1748</v>
      </c>
      <c r="F740" s="91">
        <v>1858.8</v>
      </c>
      <c r="G740" s="91">
        <v>1858.8</v>
      </c>
    </row>
    <row r="741" spans="1:7" ht="47.25" x14ac:dyDescent="0.25">
      <c r="A741" s="89" t="s">
        <v>525</v>
      </c>
      <c r="B741" s="90" t="s">
        <v>526</v>
      </c>
      <c r="C741" s="90"/>
      <c r="D741" s="90"/>
      <c r="E741" s="91">
        <v>1748</v>
      </c>
      <c r="F741" s="91">
        <v>1858.8</v>
      </c>
      <c r="G741" s="91">
        <v>1858.8</v>
      </c>
    </row>
    <row r="742" spans="1:7" ht="47.25" x14ac:dyDescent="0.25">
      <c r="A742" s="89" t="s">
        <v>511</v>
      </c>
      <c r="B742" s="90" t="s">
        <v>526</v>
      </c>
      <c r="C742" s="90" t="s">
        <v>512</v>
      </c>
      <c r="D742" s="90"/>
      <c r="E742" s="91">
        <v>1748</v>
      </c>
      <c r="F742" s="91">
        <v>1858.8</v>
      </c>
      <c r="G742" s="91">
        <v>1858.8</v>
      </c>
    </row>
    <row r="743" spans="1:7" x14ac:dyDescent="0.25">
      <c r="A743" s="89" t="s">
        <v>517</v>
      </c>
      <c r="B743" s="90" t="s">
        <v>526</v>
      </c>
      <c r="C743" s="90" t="s">
        <v>518</v>
      </c>
      <c r="D743" s="90"/>
      <c r="E743" s="91">
        <v>1748</v>
      </c>
      <c r="F743" s="91">
        <v>1858.8</v>
      </c>
      <c r="G743" s="91">
        <v>1858.8</v>
      </c>
    </row>
    <row r="744" spans="1:7" ht="47.25" x14ac:dyDescent="0.25">
      <c r="A744" s="89" t="s">
        <v>79</v>
      </c>
      <c r="B744" s="90" t="s">
        <v>526</v>
      </c>
      <c r="C744" s="90" t="s">
        <v>518</v>
      </c>
      <c r="D744" s="90" t="s">
        <v>80</v>
      </c>
      <c r="E744" s="91">
        <v>1748</v>
      </c>
      <c r="F744" s="91">
        <v>1858.8</v>
      </c>
      <c r="G744" s="91">
        <v>1858.8</v>
      </c>
    </row>
    <row r="745" spans="1:7" ht="47.25" x14ac:dyDescent="0.25">
      <c r="A745" s="89" t="s">
        <v>527</v>
      </c>
      <c r="B745" s="90" t="s">
        <v>64</v>
      </c>
      <c r="C745" s="90"/>
      <c r="D745" s="90"/>
      <c r="E745" s="91">
        <v>11142273.59</v>
      </c>
      <c r="F745" s="91">
        <v>12106979.220000001</v>
      </c>
      <c r="G745" s="91">
        <v>10476708.41</v>
      </c>
    </row>
    <row r="746" spans="1:7" ht="47.25" x14ac:dyDescent="0.25">
      <c r="A746" s="89" t="s">
        <v>528</v>
      </c>
      <c r="B746" s="90" t="s">
        <v>529</v>
      </c>
      <c r="C746" s="90"/>
      <c r="D746" s="90"/>
      <c r="E746" s="91">
        <v>4079945.62</v>
      </c>
      <c r="F746" s="91">
        <v>4098863.9</v>
      </c>
      <c r="G746" s="91">
        <v>4452463.5</v>
      </c>
    </row>
    <row r="747" spans="1:7" ht="47.25" x14ac:dyDescent="0.25">
      <c r="A747" s="89" t="s">
        <v>530</v>
      </c>
      <c r="B747" s="90" t="s">
        <v>531</v>
      </c>
      <c r="C747" s="90"/>
      <c r="D747" s="90"/>
      <c r="E747" s="91">
        <v>0</v>
      </c>
      <c r="F747" s="91">
        <v>0</v>
      </c>
      <c r="G747" s="91">
        <v>83811.25</v>
      </c>
    </row>
    <row r="748" spans="1:7" x14ac:dyDescent="0.25">
      <c r="A748" s="89" t="s">
        <v>395</v>
      </c>
      <c r="B748" s="90" t="s">
        <v>531</v>
      </c>
      <c r="C748" s="90" t="s">
        <v>396</v>
      </c>
      <c r="D748" s="90"/>
      <c r="E748" s="91">
        <v>0</v>
      </c>
      <c r="F748" s="91">
        <v>0</v>
      </c>
      <c r="G748" s="91">
        <v>83811.25</v>
      </c>
    </row>
    <row r="749" spans="1:7" x14ac:dyDescent="0.25">
      <c r="A749" s="89" t="s">
        <v>532</v>
      </c>
      <c r="B749" s="90" t="s">
        <v>531</v>
      </c>
      <c r="C749" s="90" t="s">
        <v>533</v>
      </c>
      <c r="D749" s="90"/>
      <c r="E749" s="91">
        <v>0</v>
      </c>
      <c r="F749" s="91">
        <v>0</v>
      </c>
      <c r="G749" s="91">
        <v>83811.25</v>
      </c>
    </row>
    <row r="750" spans="1:7" ht="47.25" x14ac:dyDescent="0.25">
      <c r="A750" s="89" t="s">
        <v>106</v>
      </c>
      <c r="B750" s="90" t="s">
        <v>531</v>
      </c>
      <c r="C750" s="90" t="s">
        <v>533</v>
      </c>
      <c r="D750" s="90" t="s">
        <v>107</v>
      </c>
      <c r="E750" s="91">
        <v>0</v>
      </c>
      <c r="F750" s="91">
        <v>0</v>
      </c>
      <c r="G750" s="91">
        <v>83811.25</v>
      </c>
    </row>
    <row r="751" spans="1:7" ht="78.75" x14ac:dyDescent="0.25">
      <c r="A751" s="89" t="s">
        <v>534</v>
      </c>
      <c r="B751" s="90" t="s">
        <v>535</v>
      </c>
      <c r="C751" s="90"/>
      <c r="D751" s="90"/>
      <c r="E751" s="91">
        <v>20576.52</v>
      </c>
      <c r="F751" s="91">
        <v>0</v>
      </c>
      <c r="G751" s="91">
        <v>0</v>
      </c>
    </row>
    <row r="752" spans="1:7" x14ac:dyDescent="0.25">
      <c r="A752" s="89" t="s">
        <v>395</v>
      </c>
      <c r="B752" s="90" t="s">
        <v>535</v>
      </c>
      <c r="C752" s="90" t="s">
        <v>396</v>
      </c>
      <c r="D752" s="90"/>
      <c r="E752" s="91">
        <v>20576.52</v>
      </c>
      <c r="F752" s="91">
        <v>0</v>
      </c>
      <c r="G752" s="91">
        <v>0</v>
      </c>
    </row>
    <row r="753" spans="1:7" x14ac:dyDescent="0.25">
      <c r="A753" s="89" t="s">
        <v>532</v>
      </c>
      <c r="B753" s="90" t="s">
        <v>535</v>
      </c>
      <c r="C753" s="90" t="s">
        <v>533</v>
      </c>
      <c r="D753" s="90"/>
      <c r="E753" s="91">
        <v>20576.52</v>
      </c>
      <c r="F753" s="91">
        <v>0</v>
      </c>
      <c r="G753" s="91">
        <v>0</v>
      </c>
    </row>
    <row r="754" spans="1:7" ht="47.25" x14ac:dyDescent="0.25">
      <c r="A754" s="89" t="s">
        <v>106</v>
      </c>
      <c r="B754" s="90" t="s">
        <v>535</v>
      </c>
      <c r="C754" s="90" t="s">
        <v>533</v>
      </c>
      <c r="D754" s="90" t="s">
        <v>107</v>
      </c>
      <c r="E754" s="91">
        <v>20576.52</v>
      </c>
      <c r="F754" s="91">
        <v>0</v>
      </c>
      <c r="G754" s="91">
        <v>0</v>
      </c>
    </row>
    <row r="755" spans="1:7" ht="63" x14ac:dyDescent="0.25">
      <c r="A755" s="89" t="s">
        <v>536</v>
      </c>
      <c r="B755" s="90" t="s">
        <v>537</v>
      </c>
      <c r="C755" s="90"/>
      <c r="D755" s="90"/>
      <c r="E755" s="91">
        <v>10848.59</v>
      </c>
      <c r="F755" s="91">
        <v>10848.59</v>
      </c>
      <c r="G755" s="91">
        <v>0</v>
      </c>
    </row>
    <row r="756" spans="1:7" x14ac:dyDescent="0.25">
      <c r="A756" s="89" t="s">
        <v>395</v>
      </c>
      <c r="B756" s="90" t="s">
        <v>537</v>
      </c>
      <c r="C756" s="90" t="s">
        <v>396</v>
      </c>
      <c r="D756" s="90"/>
      <c r="E756" s="91">
        <v>10848.59</v>
      </c>
      <c r="F756" s="91">
        <v>10848.59</v>
      </c>
      <c r="G756" s="91">
        <v>0</v>
      </c>
    </row>
    <row r="757" spans="1:7" x14ac:dyDescent="0.25">
      <c r="A757" s="89" t="s">
        <v>532</v>
      </c>
      <c r="B757" s="90" t="s">
        <v>537</v>
      </c>
      <c r="C757" s="90" t="s">
        <v>533</v>
      </c>
      <c r="D757" s="90"/>
      <c r="E757" s="91">
        <v>10848.59</v>
      </c>
      <c r="F757" s="91">
        <v>10848.59</v>
      </c>
      <c r="G757" s="91">
        <v>0</v>
      </c>
    </row>
    <row r="758" spans="1:7" ht="47.25" x14ac:dyDescent="0.25">
      <c r="A758" s="89" t="s">
        <v>106</v>
      </c>
      <c r="B758" s="90" t="s">
        <v>537</v>
      </c>
      <c r="C758" s="90" t="s">
        <v>533</v>
      </c>
      <c r="D758" s="90" t="s">
        <v>107</v>
      </c>
      <c r="E758" s="91">
        <v>10848.59</v>
      </c>
      <c r="F758" s="91">
        <v>10848.59</v>
      </c>
      <c r="G758" s="91">
        <v>0</v>
      </c>
    </row>
    <row r="759" spans="1:7" ht="47.25" x14ac:dyDescent="0.25">
      <c r="A759" s="89" t="s">
        <v>538</v>
      </c>
      <c r="B759" s="90" t="s">
        <v>539</v>
      </c>
      <c r="C759" s="90"/>
      <c r="D759" s="90"/>
      <c r="E759" s="91">
        <v>0</v>
      </c>
      <c r="F759" s="91">
        <v>0</v>
      </c>
      <c r="G759" s="91">
        <v>76317.08</v>
      </c>
    </row>
    <row r="760" spans="1:7" x14ac:dyDescent="0.25">
      <c r="A760" s="89" t="s">
        <v>395</v>
      </c>
      <c r="B760" s="90" t="s">
        <v>539</v>
      </c>
      <c r="C760" s="90" t="s">
        <v>396</v>
      </c>
      <c r="D760" s="90"/>
      <c r="E760" s="91">
        <v>0</v>
      </c>
      <c r="F760" s="91">
        <v>0</v>
      </c>
      <c r="G760" s="91">
        <v>76317.08</v>
      </c>
    </row>
    <row r="761" spans="1:7" x14ac:dyDescent="0.25">
      <c r="A761" s="89" t="s">
        <v>532</v>
      </c>
      <c r="B761" s="90" t="s">
        <v>539</v>
      </c>
      <c r="C761" s="90" t="s">
        <v>533</v>
      </c>
      <c r="D761" s="90"/>
      <c r="E761" s="91">
        <v>0</v>
      </c>
      <c r="F761" s="91">
        <v>0</v>
      </c>
      <c r="G761" s="91">
        <v>76317.08</v>
      </c>
    </row>
    <row r="762" spans="1:7" ht="47.25" x14ac:dyDescent="0.25">
      <c r="A762" s="89" t="s">
        <v>106</v>
      </c>
      <c r="B762" s="90" t="s">
        <v>539</v>
      </c>
      <c r="C762" s="90" t="s">
        <v>533</v>
      </c>
      <c r="D762" s="90" t="s">
        <v>107</v>
      </c>
      <c r="E762" s="91">
        <v>0</v>
      </c>
      <c r="F762" s="91">
        <v>0</v>
      </c>
      <c r="G762" s="91">
        <v>76317.08</v>
      </c>
    </row>
    <row r="763" spans="1:7" ht="47.25" x14ac:dyDescent="0.25">
      <c r="A763" s="89" t="s">
        <v>540</v>
      </c>
      <c r="B763" s="90" t="s">
        <v>541</v>
      </c>
      <c r="C763" s="90"/>
      <c r="D763" s="90"/>
      <c r="E763" s="91">
        <v>0</v>
      </c>
      <c r="F763" s="91">
        <v>0</v>
      </c>
      <c r="G763" s="91">
        <v>49815.82</v>
      </c>
    </row>
    <row r="764" spans="1:7" x14ac:dyDescent="0.25">
      <c r="A764" s="89" t="s">
        <v>395</v>
      </c>
      <c r="B764" s="90" t="s">
        <v>541</v>
      </c>
      <c r="C764" s="90" t="s">
        <v>396</v>
      </c>
      <c r="D764" s="90"/>
      <c r="E764" s="91">
        <v>0</v>
      </c>
      <c r="F764" s="91">
        <v>0</v>
      </c>
      <c r="G764" s="91">
        <v>49815.82</v>
      </c>
    </row>
    <row r="765" spans="1:7" x14ac:dyDescent="0.25">
      <c r="A765" s="89" t="s">
        <v>532</v>
      </c>
      <c r="B765" s="90" t="s">
        <v>541</v>
      </c>
      <c r="C765" s="90" t="s">
        <v>533</v>
      </c>
      <c r="D765" s="90"/>
      <c r="E765" s="91">
        <v>0</v>
      </c>
      <c r="F765" s="91">
        <v>0</v>
      </c>
      <c r="G765" s="91">
        <v>49815.82</v>
      </c>
    </row>
    <row r="766" spans="1:7" ht="47.25" x14ac:dyDescent="0.25">
      <c r="A766" s="89" t="s">
        <v>106</v>
      </c>
      <c r="B766" s="90" t="s">
        <v>541</v>
      </c>
      <c r="C766" s="90" t="s">
        <v>533</v>
      </c>
      <c r="D766" s="90" t="s">
        <v>107</v>
      </c>
      <c r="E766" s="91">
        <v>0</v>
      </c>
      <c r="F766" s="91">
        <v>0</v>
      </c>
      <c r="G766" s="91">
        <v>49815.82</v>
      </c>
    </row>
    <row r="767" spans="1:7" ht="47.25" x14ac:dyDescent="0.25">
      <c r="A767" s="89" t="s">
        <v>542</v>
      </c>
      <c r="B767" s="90" t="s">
        <v>543</v>
      </c>
      <c r="C767" s="90"/>
      <c r="D767" s="90"/>
      <c r="E767" s="91">
        <v>0</v>
      </c>
      <c r="F767" s="91">
        <v>0</v>
      </c>
      <c r="G767" s="91">
        <v>108276.08</v>
      </c>
    </row>
    <row r="768" spans="1:7" x14ac:dyDescent="0.25">
      <c r="A768" s="89" t="s">
        <v>395</v>
      </c>
      <c r="B768" s="90" t="s">
        <v>543</v>
      </c>
      <c r="C768" s="90" t="s">
        <v>396</v>
      </c>
      <c r="D768" s="90"/>
      <c r="E768" s="91">
        <v>0</v>
      </c>
      <c r="F768" s="91">
        <v>0</v>
      </c>
      <c r="G768" s="91">
        <v>108276.08</v>
      </c>
    </row>
    <row r="769" spans="1:7" x14ac:dyDescent="0.25">
      <c r="A769" s="89" t="s">
        <v>532</v>
      </c>
      <c r="B769" s="90" t="s">
        <v>543</v>
      </c>
      <c r="C769" s="90" t="s">
        <v>533</v>
      </c>
      <c r="D769" s="90"/>
      <c r="E769" s="91">
        <v>0</v>
      </c>
      <c r="F769" s="91">
        <v>0</v>
      </c>
      <c r="G769" s="91">
        <v>108276.08</v>
      </c>
    </row>
    <row r="770" spans="1:7" ht="47.25" x14ac:dyDescent="0.25">
      <c r="A770" s="89" t="s">
        <v>106</v>
      </c>
      <c r="B770" s="90" t="s">
        <v>543</v>
      </c>
      <c r="C770" s="90" t="s">
        <v>533</v>
      </c>
      <c r="D770" s="90" t="s">
        <v>107</v>
      </c>
      <c r="E770" s="91">
        <v>0</v>
      </c>
      <c r="F770" s="91">
        <v>0</v>
      </c>
      <c r="G770" s="91">
        <v>108276.08</v>
      </c>
    </row>
    <row r="771" spans="1:7" ht="47.25" x14ac:dyDescent="0.25">
      <c r="A771" s="89" t="s">
        <v>544</v>
      </c>
      <c r="B771" s="90" t="s">
        <v>545</v>
      </c>
      <c r="C771" s="90"/>
      <c r="D771" s="90"/>
      <c r="E771" s="91">
        <v>0</v>
      </c>
      <c r="F771" s="91">
        <v>0</v>
      </c>
      <c r="G771" s="91">
        <v>37457.589999999997</v>
      </c>
    </row>
    <row r="772" spans="1:7" x14ac:dyDescent="0.25">
      <c r="A772" s="89" t="s">
        <v>395</v>
      </c>
      <c r="B772" s="90" t="s">
        <v>545</v>
      </c>
      <c r="C772" s="90" t="s">
        <v>396</v>
      </c>
      <c r="D772" s="90"/>
      <c r="E772" s="91">
        <v>0</v>
      </c>
      <c r="F772" s="91">
        <v>0</v>
      </c>
      <c r="G772" s="91">
        <v>37457.589999999997</v>
      </c>
    </row>
    <row r="773" spans="1:7" x14ac:dyDescent="0.25">
      <c r="A773" s="89" t="s">
        <v>532</v>
      </c>
      <c r="B773" s="90" t="s">
        <v>545</v>
      </c>
      <c r="C773" s="90" t="s">
        <v>533</v>
      </c>
      <c r="D773" s="90"/>
      <c r="E773" s="91">
        <v>0</v>
      </c>
      <c r="F773" s="91">
        <v>0</v>
      </c>
      <c r="G773" s="91">
        <v>37457.589999999997</v>
      </c>
    </row>
    <row r="774" spans="1:7" ht="47.25" x14ac:dyDescent="0.25">
      <c r="A774" s="89" t="s">
        <v>106</v>
      </c>
      <c r="B774" s="90" t="s">
        <v>545</v>
      </c>
      <c r="C774" s="90" t="s">
        <v>533</v>
      </c>
      <c r="D774" s="90" t="s">
        <v>107</v>
      </c>
      <c r="E774" s="91">
        <v>0</v>
      </c>
      <c r="F774" s="91">
        <v>0</v>
      </c>
      <c r="G774" s="91">
        <v>37457.589999999997</v>
      </c>
    </row>
    <row r="775" spans="1:7" ht="47.25" x14ac:dyDescent="0.25">
      <c r="A775" s="89" t="s">
        <v>546</v>
      </c>
      <c r="B775" s="90" t="s">
        <v>547</v>
      </c>
      <c r="C775" s="90"/>
      <c r="D775" s="90"/>
      <c r="E775" s="91">
        <v>0</v>
      </c>
      <c r="F775" s="91">
        <v>0</v>
      </c>
      <c r="G775" s="91">
        <v>39542.86</v>
      </c>
    </row>
    <row r="776" spans="1:7" x14ac:dyDescent="0.25">
      <c r="A776" s="89" t="s">
        <v>395</v>
      </c>
      <c r="B776" s="90" t="s">
        <v>547</v>
      </c>
      <c r="C776" s="90" t="s">
        <v>396</v>
      </c>
      <c r="D776" s="90"/>
      <c r="E776" s="91">
        <v>0</v>
      </c>
      <c r="F776" s="91">
        <v>0</v>
      </c>
      <c r="G776" s="91">
        <v>39542.86</v>
      </c>
    </row>
    <row r="777" spans="1:7" x14ac:dyDescent="0.25">
      <c r="A777" s="89" t="s">
        <v>532</v>
      </c>
      <c r="B777" s="90" t="s">
        <v>547</v>
      </c>
      <c r="C777" s="90" t="s">
        <v>533</v>
      </c>
      <c r="D777" s="90"/>
      <c r="E777" s="91">
        <v>0</v>
      </c>
      <c r="F777" s="91">
        <v>0</v>
      </c>
      <c r="G777" s="91">
        <v>39542.86</v>
      </c>
    </row>
    <row r="778" spans="1:7" ht="47.25" x14ac:dyDescent="0.25">
      <c r="A778" s="89" t="s">
        <v>106</v>
      </c>
      <c r="B778" s="90" t="s">
        <v>547</v>
      </c>
      <c r="C778" s="90" t="s">
        <v>533</v>
      </c>
      <c r="D778" s="90" t="s">
        <v>107</v>
      </c>
      <c r="E778" s="91">
        <v>0</v>
      </c>
      <c r="F778" s="91">
        <v>0</v>
      </c>
      <c r="G778" s="91">
        <v>39542.86</v>
      </c>
    </row>
    <row r="779" spans="1:7" ht="47.25" x14ac:dyDescent="0.25">
      <c r="A779" s="89" t="s">
        <v>548</v>
      </c>
      <c r="B779" s="90" t="s">
        <v>549</v>
      </c>
      <c r="C779" s="90"/>
      <c r="D779" s="90"/>
      <c r="E779" s="91">
        <v>260081.66</v>
      </c>
      <c r="F779" s="91">
        <v>271880.57</v>
      </c>
      <c r="G779" s="91">
        <v>278317.57</v>
      </c>
    </row>
    <row r="780" spans="1:7" x14ac:dyDescent="0.25">
      <c r="A780" s="89" t="s">
        <v>395</v>
      </c>
      <c r="B780" s="90" t="s">
        <v>549</v>
      </c>
      <c r="C780" s="90" t="s">
        <v>396</v>
      </c>
      <c r="D780" s="90"/>
      <c r="E780" s="91">
        <v>260081.66</v>
      </c>
      <c r="F780" s="91">
        <v>271880.57</v>
      </c>
      <c r="G780" s="91">
        <v>278317.57</v>
      </c>
    </row>
    <row r="781" spans="1:7" x14ac:dyDescent="0.25">
      <c r="A781" s="89" t="s">
        <v>532</v>
      </c>
      <c r="B781" s="90" t="s">
        <v>549</v>
      </c>
      <c r="C781" s="90" t="s">
        <v>533</v>
      </c>
      <c r="D781" s="90"/>
      <c r="E781" s="91">
        <v>260081.66</v>
      </c>
      <c r="F781" s="91">
        <v>271880.57</v>
      </c>
      <c r="G781" s="91">
        <v>278317.57</v>
      </c>
    </row>
    <row r="782" spans="1:7" ht="63" x14ac:dyDescent="0.25">
      <c r="A782" s="89" t="s">
        <v>87</v>
      </c>
      <c r="B782" s="90" t="s">
        <v>549</v>
      </c>
      <c r="C782" s="90" t="s">
        <v>533</v>
      </c>
      <c r="D782" s="90" t="s">
        <v>88</v>
      </c>
      <c r="E782" s="91">
        <v>260081.66</v>
      </c>
      <c r="F782" s="91">
        <v>271880.57</v>
      </c>
      <c r="G782" s="91">
        <v>278317.57</v>
      </c>
    </row>
    <row r="783" spans="1:7" ht="78.75" x14ac:dyDescent="0.25">
      <c r="A783" s="89" t="s">
        <v>550</v>
      </c>
      <c r="B783" s="90" t="s">
        <v>551</v>
      </c>
      <c r="C783" s="90"/>
      <c r="D783" s="90"/>
      <c r="E783" s="91">
        <v>14035.45</v>
      </c>
      <c r="F783" s="91">
        <v>0</v>
      </c>
      <c r="G783" s="91">
        <v>0</v>
      </c>
    </row>
    <row r="784" spans="1:7" x14ac:dyDescent="0.25">
      <c r="A784" s="89" t="s">
        <v>395</v>
      </c>
      <c r="B784" s="90" t="s">
        <v>551</v>
      </c>
      <c r="C784" s="90" t="s">
        <v>396</v>
      </c>
      <c r="D784" s="90"/>
      <c r="E784" s="91">
        <v>14035.45</v>
      </c>
      <c r="F784" s="91">
        <v>0</v>
      </c>
      <c r="G784" s="91">
        <v>0</v>
      </c>
    </row>
    <row r="785" spans="1:7" x14ac:dyDescent="0.25">
      <c r="A785" s="89" t="s">
        <v>532</v>
      </c>
      <c r="B785" s="90" t="s">
        <v>551</v>
      </c>
      <c r="C785" s="90" t="s">
        <v>533</v>
      </c>
      <c r="D785" s="90"/>
      <c r="E785" s="91">
        <v>14035.45</v>
      </c>
      <c r="F785" s="91">
        <v>0</v>
      </c>
      <c r="G785" s="91">
        <v>0</v>
      </c>
    </row>
    <row r="786" spans="1:7" ht="63" x14ac:dyDescent="0.25">
      <c r="A786" s="89" t="s">
        <v>87</v>
      </c>
      <c r="B786" s="90" t="s">
        <v>551</v>
      </c>
      <c r="C786" s="90" t="s">
        <v>533</v>
      </c>
      <c r="D786" s="90" t="s">
        <v>88</v>
      </c>
      <c r="E786" s="91">
        <v>14035.45</v>
      </c>
      <c r="F786" s="91">
        <v>0</v>
      </c>
      <c r="G786" s="91">
        <v>0</v>
      </c>
    </row>
    <row r="787" spans="1:7" x14ac:dyDescent="0.25">
      <c r="A787" s="89" t="s">
        <v>552</v>
      </c>
      <c r="B787" s="90" t="s">
        <v>553</v>
      </c>
      <c r="C787" s="90"/>
      <c r="D787" s="90"/>
      <c r="E787" s="91">
        <v>693863.48</v>
      </c>
      <c r="F787" s="91">
        <v>707695.97</v>
      </c>
      <c r="G787" s="91">
        <v>722457.73</v>
      </c>
    </row>
    <row r="788" spans="1:7" x14ac:dyDescent="0.25">
      <c r="A788" s="89" t="s">
        <v>395</v>
      </c>
      <c r="B788" s="90" t="s">
        <v>553</v>
      </c>
      <c r="C788" s="90" t="s">
        <v>396</v>
      </c>
      <c r="D788" s="90"/>
      <c r="E788" s="91">
        <v>693863.48</v>
      </c>
      <c r="F788" s="91">
        <v>707695.97</v>
      </c>
      <c r="G788" s="91">
        <v>722457.73</v>
      </c>
    </row>
    <row r="789" spans="1:7" x14ac:dyDescent="0.25">
      <c r="A789" s="89" t="s">
        <v>532</v>
      </c>
      <c r="B789" s="90" t="s">
        <v>553</v>
      </c>
      <c r="C789" s="90" t="s">
        <v>533</v>
      </c>
      <c r="D789" s="90"/>
      <c r="E789" s="91">
        <v>693863.48</v>
      </c>
      <c r="F789" s="91">
        <v>707695.97</v>
      </c>
      <c r="G789" s="91">
        <v>722457.73</v>
      </c>
    </row>
    <row r="790" spans="1:7" ht="63" x14ac:dyDescent="0.25">
      <c r="A790" s="89" t="s">
        <v>87</v>
      </c>
      <c r="B790" s="90" t="s">
        <v>553</v>
      </c>
      <c r="C790" s="90" t="s">
        <v>533</v>
      </c>
      <c r="D790" s="90" t="s">
        <v>88</v>
      </c>
      <c r="E790" s="91">
        <v>693863.48</v>
      </c>
      <c r="F790" s="91">
        <v>707695.97</v>
      </c>
      <c r="G790" s="91">
        <v>722457.73</v>
      </c>
    </row>
    <row r="791" spans="1:7" ht="47.25" x14ac:dyDescent="0.25">
      <c r="A791" s="89" t="s">
        <v>554</v>
      </c>
      <c r="B791" s="90" t="s">
        <v>555</v>
      </c>
      <c r="C791" s="90"/>
      <c r="D791" s="90"/>
      <c r="E791" s="91">
        <v>229264.23</v>
      </c>
      <c r="F791" s="91">
        <v>180561.93</v>
      </c>
      <c r="G791" s="91">
        <v>180168.98</v>
      </c>
    </row>
    <row r="792" spans="1:7" x14ac:dyDescent="0.25">
      <c r="A792" s="89" t="s">
        <v>395</v>
      </c>
      <c r="B792" s="90" t="s">
        <v>555</v>
      </c>
      <c r="C792" s="90" t="s">
        <v>396</v>
      </c>
      <c r="D792" s="90"/>
      <c r="E792" s="91">
        <v>229264.23</v>
      </c>
      <c r="F792" s="91">
        <v>180561.93</v>
      </c>
      <c r="G792" s="91">
        <v>180168.98</v>
      </c>
    </row>
    <row r="793" spans="1:7" x14ac:dyDescent="0.25">
      <c r="A793" s="89" t="s">
        <v>532</v>
      </c>
      <c r="B793" s="90" t="s">
        <v>555</v>
      </c>
      <c r="C793" s="90" t="s">
        <v>533</v>
      </c>
      <c r="D793" s="90"/>
      <c r="E793" s="91">
        <v>229264.23</v>
      </c>
      <c r="F793" s="91">
        <v>180561.93</v>
      </c>
      <c r="G793" s="91">
        <v>180168.98</v>
      </c>
    </row>
    <row r="794" spans="1:7" ht="63" x14ac:dyDescent="0.25">
      <c r="A794" s="89" t="s">
        <v>87</v>
      </c>
      <c r="B794" s="90" t="s">
        <v>555</v>
      </c>
      <c r="C794" s="90" t="s">
        <v>533</v>
      </c>
      <c r="D794" s="90" t="s">
        <v>88</v>
      </c>
      <c r="E794" s="91">
        <v>229264.23</v>
      </c>
      <c r="F794" s="91">
        <v>180561.93</v>
      </c>
      <c r="G794" s="91">
        <v>180168.98</v>
      </c>
    </row>
    <row r="795" spans="1:7" ht="94.5" x14ac:dyDescent="0.25">
      <c r="A795" s="89" t="s">
        <v>556</v>
      </c>
      <c r="B795" s="90" t="s">
        <v>557</v>
      </c>
      <c r="C795" s="90"/>
      <c r="D795" s="90"/>
      <c r="E795" s="91">
        <v>23386.06</v>
      </c>
      <c r="F795" s="91">
        <v>23576.43</v>
      </c>
      <c r="G795" s="91">
        <v>23576.43</v>
      </c>
    </row>
    <row r="796" spans="1:7" x14ac:dyDescent="0.25">
      <c r="A796" s="89" t="s">
        <v>395</v>
      </c>
      <c r="B796" s="90" t="s">
        <v>557</v>
      </c>
      <c r="C796" s="90" t="s">
        <v>396</v>
      </c>
      <c r="D796" s="90"/>
      <c r="E796" s="91">
        <v>23386.06</v>
      </c>
      <c r="F796" s="91">
        <v>23576.43</v>
      </c>
      <c r="G796" s="91">
        <v>23576.43</v>
      </c>
    </row>
    <row r="797" spans="1:7" x14ac:dyDescent="0.25">
      <c r="A797" s="89" t="s">
        <v>532</v>
      </c>
      <c r="B797" s="90" t="s">
        <v>557</v>
      </c>
      <c r="C797" s="90" t="s">
        <v>533</v>
      </c>
      <c r="D797" s="90"/>
      <c r="E797" s="91">
        <v>23386.06</v>
      </c>
      <c r="F797" s="91">
        <v>23576.43</v>
      </c>
      <c r="G797" s="91">
        <v>23576.43</v>
      </c>
    </row>
    <row r="798" spans="1:7" ht="63" x14ac:dyDescent="0.25">
      <c r="A798" s="89" t="s">
        <v>87</v>
      </c>
      <c r="B798" s="90" t="s">
        <v>557</v>
      </c>
      <c r="C798" s="90" t="s">
        <v>533</v>
      </c>
      <c r="D798" s="90" t="s">
        <v>88</v>
      </c>
      <c r="E798" s="91">
        <v>10282.540000000001</v>
      </c>
      <c r="F798" s="91">
        <v>10054.469999999999</v>
      </c>
      <c r="G798" s="91">
        <v>10054.469999999999</v>
      </c>
    </row>
    <row r="799" spans="1:7" x14ac:dyDescent="0.25">
      <c r="A799" s="89" t="s">
        <v>136</v>
      </c>
      <c r="B799" s="90" t="s">
        <v>557</v>
      </c>
      <c r="C799" s="90" t="s">
        <v>533</v>
      </c>
      <c r="D799" s="90" t="s">
        <v>137</v>
      </c>
      <c r="E799" s="91">
        <v>13103.52</v>
      </c>
      <c r="F799" s="91">
        <v>13521.96</v>
      </c>
      <c r="G799" s="91">
        <v>13521.96</v>
      </c>
    </row>
    <row r="800" spans="1:7" ht="220.5" x14ac:dyDescent="0.25">
      <c r="A800" s="92" t="s">
        <v>558</v>
      </c>
      <c r="B800" s="90" t="s">
        <v>559</v>
      </c>
      <c r="C800" s="90"/>
      <c r="D800" s="90"/>
      <c r="E800" s="91">
        <v>2488799.5299999998</v>
      </c>
      <c r="F800" s="91">
        <v>2689147.74</v>
      </c>
      <c r="G800" s="91">
        <v>2852722.11</v>
      </c>
    </row>
    <row r="801" spans="1:7" x14ac:dyDescent="0.25">
      <c r="A801" s="89" t="s">
        <v>395</v>
      </c>
      <c r="B801" s="90" t="s">
        <v>559</v>
      </c>
      <c r="C801" s="90" t="s">
        <v>396</v>
      </c>
      <c r="D801" s="90"/>
      <c r="E801" s="91">
        <v>2488799.5299999998</v>
      </c>
      <c r="F801" s="91">
        <v>2689147.74</v>
      </c>
      <c r="G801" s="91">
        <v>2852722.11</v>
      </c>
    </row>
    <row r="802" spans="1:7" x14ac:dyDescent="0.25">
      <c r="A802" s="89" t="s">
        <v>532</v>
      </c>
      <c r="B802" s="90" t="s">
        <v>559</v>
      </c>
      <c r="C802" s="90" t="s">
        <v>533</v>
      </c>
      <c r="D802" s="90"/>
      <c r="E802" s="91">
        <v>2488799.5299999998</v>
      </c>
      <c r="F802" s="91">
        <v>2689147.74</v>
      </c>
      <c r="G802" s="91">
        <v>2852722.11</v>
      </c>
    </row>
    <row r="803" spans="1:7" ht="63" x14ac:dyDescent="0.25">
      <c r="A803" s="89" t="s">
        <v>87</v>
      </c>
      <c r="B803" s="90" t="s">
        <v>559</v>
      </c>
      <c r="C803" s="90" t="s">
        <v>533</v>
      </c>
      <c r="D803" s="90" t="s">
        <v>88</v>
      </c>
      <c r="E803" s="91">
        <v>2488799.5299999998</v>
      </c>
      <c r="F803" s="91">
        <v>2689147.74</v>
      </c>
      <c r="G803" s="91">
        <v>2852722.11</v>
      </c>
    </row>
    <row r="804" spans="1:7" ht="94.5" x14ac:dyDescent="0.25">
      <c r="A804" s="89" t="s">
        <v>560</v>
      </c>
      <c r="B804" s="90" t="s">
        <v>561</v>
      </c>
      <c r="C804" s="90"/>
      <c r="D804" s="90"/>
      <c r="E804" s="91">
        <v>25133.59</v>
      </c>
      <c r="F804" s="91">
        <v>0</v>
      </c>
      <c r="G804" s="91">
        <v>0</v>
      </c>
    </row>
    <row r="805" spans="1:7" x14ac:dyDescent="0.25">
      <c r="A805" s="89" t="s">
        <v>395</v>
      </c>
      <c r="B805" s="90" t="s">
        <v>561</v>
      </c>
      <c r="C805" s="90" t="s">
        <v>396</v>
      </c>
      <c r="D805" s="90"/>
      <c r="E805" s="91">
        <v>25133.59</v>
      </c>
      <c r="F805" s="91">
        <v>0</v>
      </c>
      <c r="G805" s="91">
        <v>0</v>
      </c>
    </row>
    <row r="806" spans="1:7" x14ac:dyDescent="0.25">
      <c r="A806" s="89" t="s">
        <v>532</v>
      </c>
      <c r="B806" s="90" t="s">
        <v>561</v>
      </c>
      <c r="C806" s="90" t="s">
        <v>533</v>
      </c>
      <c r="D806" s="90"/>
      <c r="E806" s="91">
        <v>25133.59</v>
      </c>
      <c r="F806" s="91">
        <v>0</v>
      </c>
      <c r="G806" s="91">
        <v>0</v>
      </c>
    </row>
    <row r="807" spans="1:7" ht="63" x14ac:dyDescent="0.25">
      <c r="A807" s="89" t="s">
        <v>87</v>
      </c>
      <c r="B807" s="90" t="s">
        <v>561</v>
      </c>
      <c r="C807" s="90" t="s">
        <v>533</v>
      </c>
      <c r="D807" s="90" t="s">
        <v>88</v>
      </c>
      <c r="E807" s="91">
        <v>25133.59</v>
      </c>
      <c r="F807" s="91">
        <v>0</v>
      </c>
      <c r="G807" s="91">
        <v>0</v>
      </c>
    </row>
    <row r="808" spans="1:7" ht="78.75" x14ac:dyDescent="0.25">
      <c r="A808" s="89" t="s">
        <v>562</v>
      </c>
      <c r="B808" s="90" t="s">
        <v>563</v>
      </c>
      <c r="C808" s="90"/>
      <c r="D808" s="90"/>
      <c r="E808" s="91">
        <v>313956.52</v>
      </c>
      <c r="F808" s="91">
        <v>215152.68</v>
      </c>
      <c r="G808" s="91">
        <v>0</v>
      </c>
    </row>
    <row r="809" spans="1:7" x14ac:dyDescent="0.25">
      <c r="A809" s="89" t="s">
        <v>395</v>
      </c>
      <c r="B809" s="90" t="s">
        <v>563</v>
      </c>
      <c r="C809" s="90" t="s">
        <v>396</v>
      </c>
      <c r="D809" s="90"/>
      <c r="E809" s="91">
        <v>313956.52</v>
      </c>
      <c r="F809" s="91">
        <v>215152.68</v>
      </c>
      <c r="G809" s="91">
        <v>0</v>
      </c>
    </row>
    <row r="810" spans="1:7" x14ac:dyDescent="0.25">
      <c r="A810" s="89" t="s">
        <v>532</v>
      </c>
      <c r="B810" s="90" t="s">
        <v>563</v>
      </c>
      <c r="C810" s="90" t="s">
        <v>533</v>
      </c>
      <c r="D810" s="90"/>
      <c r="E810" s="91">
        <v>313956.52</v>
      </c>
      <c r="F810" s="91">
        <v>215152.68</v>
      </c>
      <c r="G810" s="91">
        <v>0</v>
      </c>
    </row>
    <row r="811" spans="1:7" ht="47.25" x14ac:dyDescent="0.25">
      <c r="A811" s="89" t="s">
        <v>106</v>
      </c>
      <c r="B811" s="90" t="s">
        <v>563</v>
      </c>
      <c r="C811" s="90" t="s">
        <v>533</v>
      </c>
      <c r="D811" s="90" t="s">
        <v>107</v>
      </c>
      <c r="E811" s="91">
        <v>313956.52</v>
      </c>
      <c r="F811" s="91">
        <v>215152.68</v>
      </c>
      <c r="G811" s="91">
        <v>0</v>
      </c>
    </row>
    <row r="812" spans="1:7" ht="94.5" x14ac:dyDescent="0.25">
      <c r="A812" s="89" t="s">
        <v>564</v>
      </c>
      <c r="B812" s="90" t="s">
        <v>565</v>
      </c>
      <c r="C812" s="90"/>
      <c r="D812" s="90"/>
      <c r="E812" s="91">
        <v>5361577.1399999997</v>
      </c>
      <c r="F812" s="91">
        <v>5229536.38</v>
      </c>
      <c r="G812" s="91">
        <v>5395725.5800000001</v>
      </c>
    </row>
    <row r="813" spans="1:7" ht="63" x14ac:dyDescent="0.25">
      <c r="A813" s="89" t="s">
        <v>566</v>
      </c>
      <c r="B813" s="90" t="s">
        <v>567</v>
      </c>
      <c r="C813" s="90"/>
      <c r="D813" s="90"/>
      <c r="E813" s="91">
        <v>5872.25</v>
      </c>
      <c r="F813" s="91">
        <v>0</v>
      </c>
      <c r="G813" s="91">
        <v>0</v>
      </c>
    </row>
    <row r="814" spans="1:7" x14ac:dyDescent="0.25">
      <c r="A814" s="89" t="s">
        <v>395</v>
      </c>
      <c r="B814" s="90" t="s">
        <v>567</v>
      </c>
      <c r="C814" s="90" t="s">
        <v>396</v>
      </c>
      <c r="D814" s="90"/>
      <c r="E814" s="91">
        <v>5872.25</v>
      </c>
      <c r="F814" s="91">
        <v>0</v>
      </c>
      <c r="G814" s="91">
        <v>0</v>
      </c>
    </row>
    <row r="815" spans="1:7" x14ac:dyDescent="0.25">
      <c r="A815" s="89" t="s">
        <v>568</v>
      </c>
      <c r="B815" s="90" t="s">
        <v>567</v>
      </c>
      <c r="C815" s="90" t="s">
        <v>569</v>
      </c>
      <c r="D815" s="90"/>
      <c r="E815" s="91">
        <v>5872.25</v>
      </c>
      <c r="F815" s="91">
        <v>0</v>
      </c>
      <c r="G815" s="91">
        <v>0</v>
      </c>
    </row>
    <row r="816" spans="1:7" ht="47.25" x14ac:dyDescent="0.25">
      <c r="A816" s="89" t="s">
        <v>106</v>
      </c>
      <c r="B816" s="90" t="s">
        <v>567</v>
      </c>
      <c r="C816" s="90" t="s">
        <v>569</v>
      </c>
      <c r="D816" s="90" t="s">
        <v>107</v>
      </c>
      <c r="E816" s="91">
        <v>5872.25</v>
      </c>
      <c r="F816" s="91">
        <v>0</v>
      </c>
      <c r="G816" s="91">
        <v>0</v>
      </c>
    </row>
    <row r="817" spans="1:7" ht="47.25" x14ac:dyDescent="0.25">
      <c r="A817" s="89" t="s">
        <v>570</v>
      </c>
      <c r="B817" s="90" t="s">
        <v>571</v>
      </c>
      <c r="C817" s="90"/>
      <c r="D817" s="90"/>
      <c r="E817" s="91">
        <v>0</v>
      </c>
      <c r="F817" s="91">
        <v>4639.95</v>
      </c>
      <c r="G817" s="91">
        <v>0</v>
      </c>
    </row>
    <row r="818" spans="1:7" x14ac:dyDescent="0.25">
      <c r="A818" s="89" t="s">
        <v>395</v>
      </c>
      <c r="B818" s="90" t="s">
        <v>571</v>
      </c>
      <c r="C818" s="90" t="s">
        <v>396</v>
      </c>
      <c r="D818" s="90"/>
      <c r="E818" s="91">
        <v>0</v>
      </c>
      <c r="F818" s="91">
        <v>4639.95</v>
      </c>
      <c r="G818" s="91">
        <v>0</v>
      </c>
    </row>
    <row r="819" spans="1:7" x14ac:dyDescent="0.25">
      <c r="A819" s="89" t="s">
        <v>568</v>
      </c>
      <c r="B819" s="90" t="s">
        <v>571</v>
      </c>
      <c r="C819" s="90" t="s">
        <v>569</v>
      </c>
      <c r="D819" s="90"/>
      <c r="E819" s="91">
        <v>0</v>
      </c>
      <c r="F819" s="91">
        <v>4639.95</v>
      </c>
      <c r="G819" s="91">
        <v>0</v>
      </c>
    </row>
    <row r="820" spans="1:7" ht="47.25" x14ac:dyDescent="0.25">
      <c r="A820" s="89" t="s">
        <v>106</v>
      </c>
      <c r="B820" s="90" t="s">
        <v>571</v>
      </c>
      <c r="C820" s="90" t="s">
        <v>569</v>
      </c>
      <c r="D820" s="90" t="s">
        <v>107</v>
      </c>
      <c r="E820" s="91">
        <v>0</v>
      </c>
      <c r="F820" s="91">
        <v>4639.95</v>
      </c>
      <c r="G820" s="91">
        <v>0</v>
      </c>
    </row>
    <row r="821" spans="1:7" ht="47.25" x14ac:dyDescent="0.25">
      <c r="A821" s="89" t="s">
        <v>572</v>
      </c>
      <c r="B821" s="90" t="s">
        <v>573</v>
      </c>
      <c r="C821" s="90"/>
      <c r="D821" s="90"/>
      <c r="E821" s="91">
        <v>2250.12</v>
      </c>
      <c r="F821" s="91">
        <v>0</v>
      </c>
      <c r="G821" s="91">
        <v>0</v>
      </c>
    </row>
    <row r="822" spans="1:7" x14ac:dyDescent="0.25">
      <c r="A822" s="89" t="s">
        <v>395</v>
      </c>
      <c r="B822" s="90" t="s">
        <v>573</v>
      </c>
      <c r="C822" s="90" t="s">
        <v>396</v>
      </c>
      <c r="D822" s="90"/>
      <c r="E822" s="91">
        <v>2250.12</v>
      </c>
      <c r="F822" s="91">
        <v>0</v>
      </c>
      <c r="G822" s="91">
        <v>0</v>
      </c>
    </row>
    <row r="823" spans="1:7" x14ac:dyDescent="0.25">
      <c r="A823" s="89" t="s">
        <v>568</v>
      </c>
      <c r="B823" s="90" t="s">
        <v>573</v>
      </c>
      <c r="C823" s="90" t="s">
        <v>569</v>
      </c>
      <c r="D823" s="90"/>
      <c r="E823" s="91">
        <v>2250.12</v>
      </c>
      <c r="F823" s="91">
        <v>0</v>
      </c>
      <c r="G823" s="91">
        <v>0</v>
      </c>
    </row>
    <row r="824" spans="1:7" ht="47.25" x14ac:dyDescent="0.25">
      <c r="A824" s="89" t="s">
        <v>106</v>
      </c>
      <c r="B824" s="90" t="s">
        <v>573</v>
      </c>
      <c r="C824" s="90" t="s">
        <v>569</v>
      </c>
      <c r="D824" s="90" t="s">
        <v>107</v>
      </c>
      <c r="E824" s="91">
        <v>2250.12</v>
      </c>
      <c r="F824" s="91">
        <v>0</v>
      </c>
      <c r="G824" s="91">
        <v>0</v>
      </c>
    </row>
    <row r="825" spans="1:7" ht="47.25" x14ac:dyDescent="0.25">
      <c r="A825" s="89" t="s">
        <v>574</v>
      </c>
      <c r="B825" s="90" t="s">
        <v>575</v>
      </c>
      <c r="C825" s="90"/>
      <c r="D825" s="90"/>
      <c r="E825" s="91">
        <v>8322.64</v>
      </c>
      <c r="F825" s="91">
        <v>27551.43</v>
      </c>
      <c r="G825" s="91">
        <v>10172.129999999999</v>
      </c>
    </row>
    <row r="826" spans="1:7" x14ac:dyDescent="0.25">
      <c r="A826" s="89" t="s">
        <v>395</v>
      </c>
      <c r="B826" s="90" t="s">
        <v>575</v>
      </c>
      <c r="C826" s="90" t="s">
        <v>396</v>
      </c>
      <c r="D826" s="90"/>
      <c r="E826" s="91">
        <v>8322.64</v>
      </c>
      <c r="F826" s="91">
        <v>27551.43</v>
      </c>
      <c r="G826" s="91">
        <v>10172.129999999999</v>
      </c>
    </row>
    <row r="827" spans="1:7" x14ac:dyDescent="0.25">
      <c r="A827" s="89" t="s">
        <v>568</v>
      </c>
      <c r="B827" s="90" t="s">
        <v>575</v>
      </c>
      <c r="C827" s="90" t="s">
        <v>569</v>
      </c>
      <c r="D827" s="90"/>
      <c r="E827" s="91">
        <v>8322.64</v>
      </c>
      <c r="F827" s="91">
        <v>27551.43</v>
      </c>
      <c r="G827" s="91">
        <v>10172.129999999999</v>
      </c>
    </row>
    <row r="828" spans="1:7" ht="47.25" x14ac:dyDescent="0.25">
      <c r="A828" s="89" t="s">
        <v>106</v>
      </c>
      <c r="B828" s="90" t="s">
        <v>575</v>
      </c>
      <c r="C828" s="90" t="s">
        <v>569</v>
      </c>
      <c r="D828" s="90" t="s">
        <v>107</v>
      </c>
      <c r="E828" s="91">
        <v>8322.64</v>
      </c>
      <c r="F828" s="91">
        <v>27551.43</v>
      </c>
      <c r="G828" s="91">
        <v>10172.129999999999</v>
      </c>
    </row>
    <row r="829" spans="1:7" ht="94.5" x14ac:dyDescent="0.25">
      <c r="A829" s="89" t="s">
        <v>576</v>
      </c>
      <c r="B829" s="90" t="s">
        <v>577</v>
      </c>
      <c r="C829" s="90"/>
      <c r="D829" s="90"/>
      <c r="E829" s="91">
        <v>182644.56</v>
      </c>
      <c r="F829" s="91">
        <v>196706.16</v>
      </c>
      <c r="G829" s="91">
        <v>196706.16</v>
      </c>
    </row>
    <row r="830" spans="1:7" x14ac:dyDescent="0.25">
      <c r="A830" s="89" t="s">
        <v>395</v>
      </c>
      <c r="B830" s="90" t="s">
        <v>577</v>
      </c>
      <c r="C830" s="90" t="s">
        <v>396</v>
      </c>
      <c r="D830" s="90"/>
      <c r="E830" s="91">
        <v>182644.56</v>
      </c>
      <c r="F830" s="91">
        <v>196706.16</v>
      </c>
      <c r="G830" s="91">
        <v>196706.16</v>
      </c>
    </row>
    <row r="831" spans="1:7" x14ac:dyDescent="0.25">
      <c r="A831" s="89" t="s">
        <v>568</v>
      </c>
      <c r="B831" s="90" t="s">
        <v>577</v>
      </c>
      <c r="C831" s="90" t="s">
        <v>569</v>
      </c>
      <c r="D831" s="90"/>
      <c r="E831" s="91">
        <v>182644.56</v>
      </c>
      <c r="F831" s="91">
        <v>196706.16</v>
      </c>
      <c r="G831" s="91">
        <v>196706.16</v>
      </c>
    </row>
    <row r="832" spans="1:7" ht="63" x14ac:dyDescent="0.25">
      <c r="A832" s="89" t="s">
        <v>87</v>
      </c>
      <c r="B832" s="90" t="s">
        <v>577</v>
      </c>
      <c r="C832" s="90" t="s">
        <v>569</v>
      </c>
      <c r="D832" s="90" t="s">
        <v>88</v>
      </c>
      <c r="E832" s="91">
        <v>182644.56</v>
      </c>
      <c r="F832" s="91">
        <v>196706.16</v>
      </c>
      <c r="G832" s="91">
        <v>196706.16</v>
      </c>
    </row>
    <row r="833" spans="1:7" ht="47.25" x14ac:dyDescent="0.25">
      <c r="A833" s="89" t="s">
        <v>578</v>
      </c>
      <c r="B833" s="90" t="s">
        <v>579</v>
      </c>
      <c r="C833" s="90"/>
      <c r="D833" s="90"/>
      <c r="E833" s="91">
        <v>584722.34</v>
      </c>
      <c r="F833" s="91">
        <v>556715.66</v>
      </c>
      <c r="G833" s="91">
        <v>552830.28</v>
      </c>
    </row>
    <row r="834" spans="1:7" x14ac:dyDescent="0.25">
      <c r="A834" s="89" t="s">
        <v>395</v>
      </c>
      <c r="B834" s="90" t="s">
        <v>579</v>
      </c>
      <c r="C834" s="90" t="s">
        <v>396</v>
      </c>
      <c r="D834" s="90"/>
      <c r="E834" s="91">
        <v>584722.34</v>
      </c>
      <c r="F834" s="91">
        <v>556715.66</v>
      </c>
      <c r="G834" s="91">
        <v>552830.28</v>
      </c>
    </row>
    <row r="835" spans="1:7" x14ac:dyDescent="0.25">
      <c r="A835" s="89" t="s">
        <v>568</v>
      </c>
      <c r="B835" s="90" t="s">
        <v>579</v>
      </c>
      <c r="C835" s="90" t="s">
        <v>569</v>
      </c>
      <c r="D835" s="90"/>
      <c r="E835" s="91">
        <v>584722.34</v>
      </c>
      <c r="F835" s="91">
        <v>556715.66</v>
      </c>
      <c r="G835" s="91">
        <v>552830.28</v>
      </c>
    </row>
    <row r="836" spans="1:7" ht="63" x14ac:dyDescent="0.25">
      <c r="A836" s="89" t="s">
        <v>87</v>
      </c>
      <c r="B836" s="90" t="s">
        <v>579</v>
      </c>
      <c r="C836" s="90" t="s">
        <v>569</v>
      </c>
      <c r="D836" s="90" t="s">
        <v>88</v>
      </c>
      <c r="E836" s="91">
        <v>584722.34</v>
      </c>
      <c r="F836" s="91">
        <v>556715.66</v>
      </c>
      <c r="G836" s="91">
        <v>552830.28</v>
      </c>
    </row>
    <row r="837" spans="1:7" ht="47.25" x14ac:dyDescent="0.25">
      <c r="A837" s="89" t="s">
        <v>580</v>
      </c>
      <c r="B837" s="90" t="s">
        <v>581</v>
      </c>
      <c r="C837" s="90"/>
      <c r="D837" s="90"/>
      <c r="E837" s="91">
        <v>195969.7</v>
      </c>
      <c r="F837" s="91">
        <v>157101.51999999999</v>
      </c>
      <c r="G837" s="91">
        <v>156641.60000000001</v>
      </c>
    </row>
    <row r="838" spans="1:7" x14ac:dyDescent="0.25">
      <c r="A838" s="89" t="s">
        <v>395</v>
      </c>
      <c r="B838" s="90" t="s">
        <v>581</v>
      </c>
      <c r="C838" s="90" t="s">
        <v>396</v>
      </c>
      <c r="D838" s="90"/>
      <c r="E838" s="91">
        <v>195969.7</v>
      </c>
      <c r="F838" s="91">
        <v>157101.51999999999</v>
      </c>
      <c r="G838" s="91">
        <v>156641.60000000001</v>
      </c>
    </row>
    <row r="839" spans="1:7" x14ac:dyDescent="0.25">
      <c r="A839" s="89" t="s">
        <v>568</v>
      </c>
      <c r="B839" s="90" t="s">
        <v>581</v>
      </c>
      <c r="C839" s="90" t="s">
        <v>569</v>
      </c>
      <c r="D839" s="90"/>
      <c r="E839" s="91">
        <v>195969.7</v>
      </c>
      <c r="F839" s="91">
        <v>157101.51999999999</v>
      </c>
      <c r="G839" s="91">
        <v>156641.60000000001</v>
      </c>
    </row>
    <row r="840" spans="1:7" ht="63" x14ac:dyDescent="0.25">
      <c r="A840" s="89" t="s">
        <v>87</v>
      </c>
      <c r="B840" s="90" t="s">
        <v>581</v>
      </c>
      <c r="C840" s="90" t="s">
        <v>569</v>
      </c>
      <c r="D840" s="90" t="s">
        <v>88</v>
      </c>
      <c r="E840" s="91">
        <v>195969.7</v>
      </c>
      <c r="F840" s="91">
        <v>157101.51999999999</v>
      </c>
      <c r="G840" s="91">
        <v>156641.60000000001</v>
      </c>
    </row>
    <row r="841" spans="1:7" ht="220.5" x14ac:dyDescent="0.25">
      <c r="A841" s="92" t="s">
        <v>558</v>
      </c>
      <c r="B841" s="90" t="s">
        <v>582</v>
      </c>
      <c r="C841" s="90"/>
      <c r="D841" s="90"/>
      <c r="E841" s="91">
        <v>3545228.1</v>
      </c>
      <c r="F841" s="91">
        <v>3816100.27</v>
      </c>
      <c r="G841" s="91">
        <v>4006460.77</v>
      </c>
    </row>
    <row r="842" spans="1:7" x14ac:dyDescent="0.25">
      <c r="A842" s="89" t="s">
        <v>395</v>
      </c>
      <c r="B842" s="90" t="s">
        <v>582</v>
      </c>
      <c r="C842" s="90" t="s">
        <v>396</v>
      </c>
      <c r="D842" s="90"/>
      <c r="E842" s="91">
        <v>3545228.1</v>
      </c>
      <c r="F842" s="91">
        <v>3816100.27</v>
      </c>
      <c r="G842" s="91">
        <v>4006460.77</v>
      </c>
    </row>
    <row r="843" spans="1:7" x14ac:dyDescent="0.25">
      <c r="A843" s="89" t="s">
        <v>568</v>
      </c>
      <c r="B843" s="90" t="s">
        <v>582</v>
      </c>
      <c r="C843" s="90" t="s">
        <v>569</v>
      </c>
      <c r="D843" s="90"/>
      <c r="E843" s="91">
        <v>3545228.1</v>
      </c>
      <c r="F843" s="91">
        <v>3816100.27</v>
      </c>
      <c r="G843" s="91">
        <v>4006460.77</v>
      </c>
    </row>
    <row r="844" spans="1:7" ht="63" x14ac:dyDescent="0.25">
      <c r="A844" s="89" t="s">
        <v>87</v>
      </c>
      <c r="B844" s="90" t="s">
        <v>582</v>
      </c>
      <c r="C844" s="90" t="s">
        <v>569</v>
      </c>
      <c r="D844" s="90" t="s">
        <v>88</v>
      </c>
      <c r="E844" s="91">
        <v>3545228.1</v>
      </c>
      <c r="F844" s="91">
        <v>3816100.27</v>
      </c>
      <c r="G844" s="91">
        <v>4006460.77</v>
      </c>
    </row>
    <row r="845" spans="1:7" ht="47.25" x14ac:dyDescent="0.25">
      <c r="A845" s="89" t="s">
        <v>583</v>
      </c>
      <c r="B845" s="90" t="s">
        <v>584</v>
      </c>
      <c r="C845" s="90"/>
      <c r="D845" s="90"/>
      <c r="E845" s="91">
        <v>14864.41</v>
      </c>
      <c r="F845" s="91">
        <v>15540.06</v>
      </c>
      <c r="G845" s="91">
        <v>0</v>
      </c>
    </row>
    <row r="846" spans="1:7" x14ac:dyDescent="0.25">
      <c r="A846" s="89" t="s">
        <v>395</v>
      </c>
      <c r="B846" s="90" t="s">
        <v>584</v>
      </c>
      <c r="C846" s="90" t="s">
        <v>396</v>
      </c>
      <c r="D846" s="90"/>
      <c r="E846" s="91">
        <v>14864.41</v>
      </c>
      <c r="F846" s="91">
        <v>15540.06</v>
      </c>
      <c r="G846" s="91">
        <v>0</v>
      </c>
    </row>
    <row r="847" spans="1:7" x14ac:dyDescent="0.25">
      <c r="A847" s="89" t="s">
        <v>568</v>
      </c>
      <c r="B847" s="90" t="s">
        <v>584</v>
      </c>
      <c r="C847" s="90" t="s">
        <v>569</v>
      </c>
      <c r="D847" s="90"/>
      <c r="E847" s="91">
        <v>14864.41</v>
      </c>
      <c r="F847" s="91">
        <v>15540.06</v>
      </c>
      <c r="G847" s="91">
        <v>0</v>
      </c>
    </row>
    <row r="848" spans="1:7" ht="63" x14ac:dyDescent="0.25">
      <c r="A848" s="89" t="s">
        <v>87</v>
      </c>
      <c r="B848" s="90" t="s">
        <v>584</v>
      </c>
      <c r="C848" s="90" t="s">
        <v>569</v>
      </c>
      <c r="D848" s="90" t="s">
        <v>88</v>
      </c>
      <c r="E848" s="91">
        <v>14864.41</v>
      </c>
      <c r="F848" s="91">
        <v>15540.06</v>
      </c>
      <c r="G848" s="91">
        <v>0</v>
      </c>
    </row>
    <row r="849" spans="1:7" ht="63" x14ac:dyDescent="0.25">
      <c r="A849" s="89" t="s">
        <v>585</v>
      </c>
      <c r="B849" s="90" t="s">
        <v>586</v>
      </c>
      <c r="C849" s="90"/>
      <c r="D849" s="90"/>
      <c r="E849" s="91">
        <v>5400</v>
      </c>
      <c r="F849" s="91">
        <v>0</v>
      </c>
      <c r="G849" s="91">
        <v>0</v>
      </c>
    </row>
    <row r="850" spans="1:7" x14ac:dyDescent="0.25">
      <c r="A850" s="89" t="s">
        <v>395</v>
      </c>
      <c r="B850" s="90" t="s">
        <v>586</v>
      </c>
      <c r="C850" s="90" t="s">
        <v>396</v>
      </c>
      <c r="D850" s="90"/>
      <c r="E850" s="91">
        <v>5400</v>
      </c>
      <c r="F850" s="91">
        <v>0</v>
      </c>
      <c r="G850" s="91">
        <v>0</v>
      </c>
    </row>
    <row r="851" spans="1:7" x14ac:dyDescent="0.25">
      <c r="A851" s="89" t="s">
        <v>568</v>
      </c>
      <c r="B851" s="90" t="s">
        <v>586</v>
      </c>
      <c r="C851" s="90" t="s">
        <v>569</v>
      </c>
      <c r="D851" s="90"/>
      <c r="E851" s="91">
        <v>5400</v>
      </c>
      <c r="F851" s="91">
        <v>0</v>
      </c>
      <c r="G851" s="91">
        <v>0</v>
      </c>
    </row>
    <row r="852" spans="1:7" ht="63" x14ac:dyDescent="0.25">
      <c r="A852" s="89" t="s">
        <v>87</v>
      </c>
      <c r="B852" s="90" t="s">
        <v>586</v>
      </c>
      <c r="C852" s="90" t="s">
        <v>569</v>
      </c>
      <c r="D852" s="90" t="s">
        <v>88</v>
      </c>
      <c r="E852" s="91">
        <v>5400</v>
      </c>
      <c r="F852" s="91">
        <v>0</v>
      </c>
      <c r="G852" s="91">
        <v>0</v>
      </c>
    </row>
    <row r="853" spans="1:7" ht="47.25" x14ac:dyDescent="0.25">
      <c r="A853" s="89" t="s">
        <v>587</v>
      </c>
      <c r="B853" s="90" t="s">
        <v>588</v>
      </c>
      <c r="C853" s="90"/>
      <c r="D853" s="90"/>
      <c r="E853" s="91">
        <v>0</v>
      </c>
      <c r="F853" s="91">
        <v>6356.54</v>
      </c>
      <c r="G853" s="91">
        <v>0</v>
      </c>
    </row>
    <row r="854" spans="1:7" x14ac:dyDescent="0.25">
      <c r="A854" s="89" t="s">
        <v>395</v>
      </c>
      <c r="B854" s="90" t="s">
        <v>588</v>
      </c>
      <c r="C854" s="90" t="s">
        <v>396</v>
      </c>
      <c r="D854" s="90"/>
      <c r="E854" s="91">
        <v>0</v>
      </c>
      <c r="F854" s="91">
        <v>6356.54</v>
      </c>
      <c r="G854" s="91">
        <v>0</v>
      </c>
    </row>
    <row r="855" spans="1:7" x14ac:dyDescent="0.25">
      <c r="A855" s="89" t="s">
        <v>568</v>
      </c>
      <c r="B855" s="90" t="s">
        <v>588</v>
      </c>
      <c r="C855" s="90" t="s">
        <v>569</v>
      </c>
      <c r="D855" s="90"/>
      <c r="E855" s="91">
        <v>0</v>
      </c>
      <c r="F855" s="91">
        <v>6356.54</v>
      </c>
      <c r="G855" s="91">
        <v>0</v>
      </c>
    </row>
    <row r="856" spans="1:7" ht="63" x14ac:dyDescent="0.25">
      <c r="A856" s="89" t="s">
        <v>87</v>
      </c>
      <c r="B856" s="90" t="s">
        <v>588</v>
      </c>
      <c r="C856" s="90" t="s">
        <v>569</v>
      </c>
      <c r="D856" s="90" t="s">
        <v>88</v>
      </c>
      <c r="E856" s="91">
        <v>0</v>
      </c>
      <c r="F856" s="91">
        <v>6356.54</v>
      </c>
      <c r="G856" s="91">
        <v>0</v>
      </c>
    </row>
    <row r="857" spans="1:7" ht="78.75" x14ac:dyDescent="0.25">
      <c r="A857" s="89" t="s">
        <v>589</v>
      </c>
      <c r="B857" s="90" t="s">
        <v>590</v>
      </c>
      <c r="C857" s="90"/>
      <c r="D857" s="90"/>
      <c r="E857" s="91">
        <v>104368.7</v>
      </c>
      <c r="F857" s="91">
        <v>0</v>
      </c>
      <c r="G857" s="91">
        <v>0</v>
      </c>
    </row>
    <row r="858" spans="1:7" x14ac:dyDescent="0.25">
      <c r="A858" s="89" t="s">
        <v>395</v>
      </c>
      <c r="B858" s="90" t="s">
        <v>590</v>
      </c>
      <c r="C858" s="90" t="s">
        <v>396</v>
      </c>
      <c r="D858" s="90"/>
      <c r="E858" s="91">
        <v>104368.7</v>
      </c>
      <c r="F858" s="91">
        <v>0</v>
      </c>
      <c r="G858" s="91">
        <v>0</v>
      </c>
    </row>
    <row r="859" spans="1:7" x14ac:dyDescent="0.25">
      <c r="A859" s="89" t="s">
        <v>568</v>
      </c>
      <c r="B859" s="90" t="s">
        <v>590</v>
      </c>
      <c r="C859" s="90" t="s">
        <v>569</v>
      </c>
      <c r="D859" s="90"/>
      <c r="E859" s="91">
        <v>104368.7</v>
      </c>
      <c r="F859" s="91">
        <v>0</v>
      </c>
      <c r="G859" s="91">
        <v>0</v>
      </c>
    </row>
    <row r="860" spans="1:7" ht="63" x14ac:dyDescent="0.25">
      <c r="A860" s="89" t="s">
        <v>87</v>
      </c>
      <c r="B860" s="90" t="s">
        <v>590</v>
      </c>
      <c r="C860" s="90" t="s">
        <v>569</v>
      </c>
      <c r="D860" s="90" t="s">
        <v>88</v>
      </c>
      <c r="E860" s="91">
        <v>104368.7</v>
      </c>
      <c r="F860" s="91">
        <v>0</v>
      </c>
      <c r="G860" s="91">
        <v>0</v>
      </c>
    </row>
    <row r="861" spans="1:7" ht="78.75" x14ac:dyDescent="0.25">
      <c r="A861" s="89" t="s">
        <v>591</v>
      </c>
      <c r="B861" s="90" t="s">
        <v>592</v>
      </c>
      <c r="C861" s="90"/>
      <c r="D861" s="90"/>
      <c r="E861" s="91">
        <v>389659.56</v>
      </c>
      <c r="F861" s="91">
        <v>392568.36</v>
      </c>
      <c r="G861" s="91">
        <v>412958.6</v>
      </c>
    </row>
    <row r="862" spans="1:7" x14ac:dyDescent="0.25">
      <c r="A862" s="89" t="s">
        <v>395</v>
      </c>
      <c r="B862" s="90" t="s">
        <v>592</v>
      </c>
      <c r="C862" s="90" t="s">
        <v>396</v>
      </c>
      <c r="D862" s="90"/>
      <c r="E862" s="91">
        <v>389659.56</v>
      </c>
      <c r="F862" s="91">
        <v>392568.36</v>
      </c>
      <c r="G862" s="91">
        <v>412958.6</v>
      </c>
    </row>
    <row r="863" spans="1:7" x14ac:dyDescent="0.25">
      <c r="A863" s="89" t="s">
        <v>568</v>
      </c>
      <c r="B863" s="90" t="s">
        <v>592</v>
      </c>
      <c r="C863" s="90" t="s">
        <v>569</v>
      </c>
      <c r="D863" s="90"/>
      <c r="E863" s="91">
        <v>389659.56</v>
      </c>
      <c r="F863" s="91">
        <v>392568.36</v>
      </c>
      <c r="G863" s="91">
        <v>412958.6</v>
      </c>
    </row>
    <row r="864" spans="1:7" ht="63" x14ac:dyDescent="0.25">
      <c r="A864" s="89" t="s">
        <v>87</v>
      </c>
      <c r="B864" s="90" t="s">
        <v>592</v>
      </c>
      <c r="C864" s="90" t="s">
        <v>569</v>
      </c>
      <c r="D864" s="90" t="s">
        <v>88</v>
      </c>
      <c r="E864" s="91">
        <v>389659.56</v>
      </c>
      <c r="F864" s="91">
        <v>392568.36</v>
      </c>
      <c r="G864" s="91">
        <v>412958.6</v>
      </c>
    </row>
    <row r="865" spans="1:7" ht="94.5" x14ac:dyDescent="0.25">
      <c r="A865" s="89" t="s">
        <v>560</v>
      </c>
      <c r="B865" s="90" t="s">
        <v>593</v>
      </c>
      <c r="C865" s="90"/>
      <c r="D865" s="90"/>
      <c r="E865" s="91">
        <v>270260.14</v>
      </c>
      <c r="F865" s="91">
        <v>0</v>
      </c>
      <c r="G865" s="91">
        <v>0</v>
      </c>
    </row>
    <row r="866" spans="1:7" x14ac:dyDescent="0.25">
      <c r="A866" s="89" t="s">
        <v>395</v>
      </c>
      <c r="B866" s="90" t="s">
        <v>593</v>
      </c>
      <c r="C866" s="90" t="s">
        <v>396</v>
      </c>
      <c r="D866" s="90"/>
      <c r="E866" s="91">
        <v>270260.14</v>
      </c>
      <c r="F866" s="91">
        <v>0</v>
      </c>
      <c r="G866" s="91">
        <v>0</v>
      </c>
    </row>
    <row r="867" spans="1:7" x14ac:dyDescent="0.25">
      <c r="A867" s="89" t="s">
        <v>568</v>
      </c>
      <c r="B867" s="90" t="s">
        <v>593</v>
      </c>
      <c r="C867" s="90" t="s">
        <v>569</v>
      </c>
      <c r="D867" s="90"/>
      <c r="E867" s="91">
        <v>270260.14</v>
      </c>
      <c r="F867" s="91">
        <v>0</v>
      </c>
      <c r="G867" s="91">
        <v>0</v>
      </c>
    </row>
    <row r="868" spans="1:7" ht="63" x14ac:dyDescent="0.25">
      <c r="A868" s="89" t="s">
        <v>87</v>
      </c>
      <c r="B868" s="90" t="s">
        <v>593</v>
      </c>
      <c r="C868" s="90" t="s">
        <v>569</v>
      </c>
      <c r="D868" s="90" t="s">
        <v>88</v>
      </c>
      <c r="E868" s="91">
        <v>270260.14</v>
      </c>
      <c r="F868" s="91">
        <v>0</v>
      </c>
      <c r="G868" s="91">
        <v>0</v>
      </c>
    </row>
    <row r="869" spans="1:7" ht="78.75" x14ac:dyDescent="0.25">
      <c r="A869" s="89" t="s">
        <v>594</v>
      </c>
      <c r="B869" s="90" t="s">
        <v>595</v>
      </c>
      <c r="C869" s="90"/>
      <c r="D869" s="90"/>
      <c r="E869" s="91">
        <v>16036.6</v>
      </c>
      <c r="F869" s="91">
        <v>17772.88</v>
      </c>
      <c r="G869" s="91">
        <v>19058.759999999998</v>
      </c>
    </row>
    <row r="870" spans="1:7" x14ac:dyDescent="0.25">
      <c r="A870" s="89" t="s">
        <v>395</v>
      </c>
      <c r="B870" s="90" t="s">
        <v>595</v>
      </c>
      <c r="C870" s="90" t="s">
        <v>396</v>
      </c>
      <c r="D870" s="90"/>
      <c r="E870" s="91">
        <v>16036.6</v>
      </c>
      <c r="F870" s="91">
        <v>17772.88</v>
      </c>
      <c r="G870" s="91">
        <v>19058.759999999998</v>
      </c>
    </row>
    <row r="871" spans="1:7" x14ac:dyDescent="0.25">
      <c r="A871" s="89" t="s">
        <v>568</v>
      </c>
      <c r="B871" s="90" t="s">
        <v>595</v>
      </c>
      <c r="C871" s="90" t="s">
        <v>569</v>
      </c>
      <c r="D871" s="90"/>
      <c r="E871" s="91">
        <v>16036.6</v>
      </c>
      <c r="F871" s="91">
        <v>17772.88</v>
      </c>
      <c r="G871" s="91">
        <v>19058.759999999998</v>
      </c>
    </row>
    <row r="872" spans="1:7" ht="63" x14ac:dyDescent="0.25">
      <c r="A872" s="89" t="s">
        <v>87</v>
      </c>
      <c r="B872" s="90" t="s">
        <v>595</v>
      </c>
      <c r="C872" s="90" t="s">
        <v>569</v>
      </c>
      <c r="D872" s="90" t="s">
        <v>88</v>
      </c>
      <c r="E872" s="91">
        <v>16036.6</v>
      </c>
      <c r="F872" s="91">
        <v>17772.88</v>
      </c>
      <c r="G872" s="91">
        <v>19058.759999999998</v>
      </c>
    </row>
    <row r="873" spans="1:7" ht="110.25" x14ac:dyDescent="0.25">
      <c r="A873" s="89" t="s">
        <v>596</v>
      </c>
      <c r="B873" s="90" t="s">
        <v>597</v>
      </c>
      <c r="C873" s="90"/>
      <c r="D873" s="90"/>
      <c r="E873" s="91">
        <v>35978.01</v>
      </c>
      <c r="F873" s="91">
        <v>38483.56</v>
      </c>
      <c r="G873" s="91">
        <v>40897.279999999999</v>
      </c>
    </row>
    <row r="874" spans="1:7" x14ac:dyDescent="0.25">
      <c r="A874" s="89" t="s">
        <v>395</v>
      </c>
      <c r="B874" s="90" t="s">
        <v>597</v>
      </c>
      <c r="C874" s="90" t="s">
        <v>396</v>
      </c>
      <c r="D874" s="90"/>
      <c r="E874" s="91">
        <v>35978.01</v>
      </c>
      <c r="F874" s="91">
        <v>38483.56</v>
      </c>
      <c r="G874" s="91">
        <v>40897.279999999999</v>
      </c>
    </row>
    <row r="875" spans="1:7" x14ac:dyDescent="0.25">
      <c r="A875" s="89" t="s">
        <v>568</v>
      </c>
      <c r="B875" s="90" t="s">
        <v>597</v>
      </c>
      <c r="C875" s="90" t="s">
        <v>569</v>
      </c>
      <c r="D875" s="90"/>
      <c r="E875" s="91">
        <v>35978.01</v>
      </c>
      <c r="F875" s="91">
        <v>38483.56</v>
      </c>
      <c r="G875" s="91">
        <v>40897.279999999999</v>
      </c>
    </row>
    <row r="876" spans="1:7" ht="63" x14ac:dyDescent="0.25">
      <c r="A876" s="89" t="s">
        <v>87</v>
      </c>
      <c r="B876" s="90" t="s">
        <v>597</v>
      </c>
      <c r="C876" s="90" t="s">
        <v>569</v>
      </c>
      <c r="D876" s="90" t="s">
        <v>88</v>
      </c>
      <c r="E876" s="91">
        <v>35978.01</v>
      </c>
      <c r="F876" s="91">
        <v>38483.56</v>
      </c>
      <c r="G876" s="91">
        <v>40897.279999999999</v>
      </c>
    </row>
    <row r="877" spans="1:7" ht="47.25" x14ac:dyDescent="0.25">
      <c r="A877" s="89" t="s">
        <v>598</v>
      </c>
      <c r="B877" s="90" t="s">
        <v>599</v>
      </c>
      <c r="C877" s="90"/>
      <c r="D877" s="90"/>
      <c r="E877" s="91">
        <v>430766.69</v>
      </c>
      <c r="F877" s="91">
        <v>404130.32</v>
      </c>
      <c r="G877" s="91">
        <v>345457.32</v>
      </c>
    </row>
    <row r="878" spans="1:7" ht="78.75" x14ac:dyDescent="0.25">
      <c r="A878" s="89" t="s">
        <v>600</v>
      </c>
      <c r="B878" s="90" t="s">
        <v>601</v>
      </c>
      <c r="C878" s="90"/>
      <c r="D878" s="90"/>
      <c r="E878" s="91">
        <v>10589.42</v>
      </c>
      <c r="F878" s="91">
        <v>0</v>
      </c>
      <c r="G878" s="91">
        <v>0</v>
      </c>
    </row>
    <row r="879" spans="1:7" x14ac:dyDescent="0.25">
      <c r="A879" s="89" t="s">
        <v>395</v>
      </c>
      <c r="B879" s="90" t="s">
        <v>601</v>
      </c>
      <c r="C879" s="90" t="s">
        <v>396</v>
      </c>
      <c r="D879" s="90"/>
      <c r="E879" s="91">
        <v>10589.42</v>
      </c>
      <c r="F879" s="91">
        <v>0</v>
      </c>
      <c r="G879" s="91">
        <v>0</v>
      </c>
    </row>
    <row r="880" spans="1:7" x14ac:dyDescent="0.25">
      <c r="A880" s="89" t="s">
        <v>397</v>
      </c>
      <c r="B880" s="90" t="s">
        <v>601</v>
      </c>
      <c r="C880" s="90" t="s">
        <v>398</v>
      </c>
      <c r="D880" s="90"/>
      <c r="E880" s="91">
        <v>10589.42</v>
      </c>
      <c r="F880" s="91">
        <v>0</v>
      </c>
      <c r="G880" s="91">
        <v>0</v>
      </c>
    </row>
    <row r="881" spans="1:7" ht="47.25" x14ac:dyDescent="0.25">
      <c r="A881" s="89" t="s">
        <v>106</v>
      </c>
      <c r="B881" s="90" t="s">
        <v>601</v>
      </c>
      <c r="C881" s="90" t="s">
        <v>398</v>
      </c>
      <c r="D881" s="90" t="s">
        <v>107</v>
      </c>
      <c r="E881" s="91">
        <v>10589.42</v>
      </c>
      <c r="F881" s="91">
        <v>0</v>
      </c>
      <c r="G881" s="91">
        <v>0</v>
      </c>
    </row>
    <row r="882" spans="1:7" ht="31.5" x14ac:dyDescent="0.25">
      <c r="A882" s="89" t="s">
        <v>602</v>
      </c>
      <c r="B882" s="90" t="s">
        <v>603</v>
      </c>
      <c r="C882" s="90"/>
      <c r="D882" s="90"/>
      <c r="E882" s="91">
        <v>267842.57</v>
      </c>
      <c r="F882" s="91">
        <v>273543.84999999998</v>
      </c>
      <c r="G882" s="91">
        <v>279587.20000000001</v>
      </c>
    </row>
    <row r="883" spans="1:7" x14ac:dyDescent="0.25">
      <c r="A883" s="89" t="s">
        <v>395</v>
      </c>
      <c r="B883" s="90" t="s">
        <v>603</v>
      </c>
      <c r="C883" s="90" t="s">
        <v>396</v>
      </c>
      <c r="D883" s="90"/>
      <c r="E883" s="91">
        <v>267842.57</v>
      </c>
      <c r="F883" s="91">
        <v>273543.84999999998</v>
      </c>
      <c r="G883" s="91">
        <v>279587.20000000001</v>
      </c>
    </row>
    <row r="884" spans="1:7" x14ac:dyDescent="0.25">
      <c r="A884" s="89" t="s">
        <v>397</v>
      </c>
      <c r="B884" s="90" t="s">
        <v>603</v>
      </c>
      <c r="C884" s="90" t="s">
        <v>398</v>
      </c>
      <c r="D884" s="90"/>
      <c r="E884" s="91">
        <v>267842.57</v>
      </c>
      <c r="F884" s="91">
        <v>273543.84999999998</v>
      </c>
      <c r="G884" s="91">
        <v>279587.20000000001</v>
      </c>
    </row>
    <row r="885" spans="1:7" ht="63" x14ac:dyDescent="0.25">
      <c r="A885" s="89" t="s">
        <v>87</v>
      </c>
      <c r="B885" s="90" t="s">
        <v>603</v>
      </c>
      <c r="C885" s="90" t="s">
        <v>398</v>
      </c>
      <c r="D885" s="90" t="s">
        <v>88</v>
      </c>
      <c r="E885" s="91">
        <v>267842.57</v>
      </c>
      <c r="F885" s="91">
        <v>273543.84999999998</v>
      </c>
      <c r="G885" s="91">
        <v>279587.20000000001</v>
      </c>
    </row>
    <row r="886" spans="1:7" ht="47.25" x14ac:dyDescent="0.25">
      <c r="A886" s="89" t="s">
        <v>604</v>
      </c>
      <c r="B886" s="90" t="s">
        <v>605</v>
      </c>
      <c r="C886" s="90"/>
      <c r="D886" s="90"/>
      <c r="E886" s="91">
        <v>22169.78</v>
      </c>
      <c r="F886" s="91">
        <v>1600</v>
      </c>
      <c r="G886" s="91">
        <v>1600</v>
      </c>
    </row>
    <row r="887" spans="1:7" x14ac:dyDescent="0.25">
      <c r="A887" s="89" t="s">
        <v>395</v>
      </c>
      <c r="B887" s="90" t="s">
        <v>605</v>
      </c>
      <c r="C887" s="90" t="s">
        <v>396</v>
      </c>
      <c r="D887" s="90"/>
      <c r="E887" s="91">
        <v>22169.78</v>
      </c>
      <c r="F887" s="91">
        <v>1600</v>
      </c>
      <c r="G887" s="91">
        <v>1600</v>
      </c>
    </row>
    <row r="888" spans="1:7" x14ac:dyDescent="0.25">
      <c r="A888" s="89" t="s">
        <v>397</v>
      </c>
      <c r="B888" s="90" t="s">
        <v>605</v>
      </c>
      <c r="C888" s="90" t="s">
        <v>398</v>
      </c>
      <c r="D888" s="90"/>
      <c r="E888" s="91">
        <v>22169.78</v>
      </c>
      <c r="F888" s="91">
        <v>1600</v>
      </c>
      <c r="G888" s="91">
        <v>1600</v>
      </c>
    </row>
    <row r="889" spans="1:7" ht="63" x14ac:dyDescent="0.25">
      <c r="A889" s="89" t="s">
        <v>87</v>
      </c>
      <c r="B889" s="90" t="s">
        <v>605</v>
      </c>
      <c r="C889" s="90" t="s">
        <v>398</v>
      </c>
      <c r="D889" s="90" t="s">
        <v>88</v>
      </c>
      <c r="E889" s="91">
        <v>22169.78</v>
      </c>
      <c r="F889" s="91">
        <v>1600</v>
      </c>
      <c r="G889" s="91">
        <v>1600</v>
      </c>
    </row>
    <row r="890" spans="1:7" ht="157.5" x14ac:dyDescent="0.25">
      <c r="A890" s="92" t="s">
        <v>606</v>
      </c>
      <c r="B890" s="90" t="s">
        <v>607</v>
      </c>
      <c r="C890" s="90"/>
      <c r="D890" s="90"/>
      <c r="E890" s="91">
        <v>1178.45</v>
      </c>
      <c r="F890" s="91">
        <v>0</v>
      </c>
      <c r="G890" s="91">
        <v>0</v>
      </c>
    </row>
    <row r="891" spans="1:7" x14ac:dyDescent="0.25">
      <c r="A891" s="89" t="s">
        <v>395</v>
      </c>
      <c r="B891" s="90" t="s">
        <v>607</v>
      </c>
      <c r="C891" s="90" t="s">
        <v>396</v>
      </c>
      <c r="D891" s="90"/>
      <c r="E891" s="91">
        <v>1178.45</v>
      </c>
      <c r="F891" s="91">
        <v>0</v>
      </c>
      <c r="G891" s="91">
        <v>0</v>
      </c>
    </row>
    <row r="892" spans="1:7" x14ac:dyDescent="0.25">
      <c r="A892" s="89" t="s">
        <v>397</v>
      </c>
      <c r="B892" s="90" t="s">
        <v>607</v>
      </c>
      <c r="C892" s="90" t="s">
        <v>398</v>
      </c>
      <c r="D892" s="90"/>
      <c r="E892" s="91">
        <v>1178.45</v>
      </c>
      <c r="F892" s="91">
        <v>0</v>
      </c>
      <c r="G892" s="91">
        <v>0</v>
      </c>
    </row>
    <row r="893" spans="1:7" ht="63" x14ac:dyDescent="0.25">
      <c r="A893" s="89" t="s">
        <v>87</v>
      </c>
      <c r="B893" s="90" t="s">
        <v>607</v>
      </c>
      <c r="C893" s="90" t="s">
        <v>398</v>
      </c>
      <c r="D893" s="90" t="s">
        <v>88</v>
      </c>
      <c r="E893" s="91">
        <v>1178.45</v>
      </c>
      <c r="F893" s="91">
        <v>0</v>
      </c>
      <c r="G893" s="91">
        <v>0</v>
      </c>
    </row>
    <row r="894" spans="1:7" ht="173.25" x14ac:dyDescent="0.25">
      <c r="A894" s="92" t="s">
        <v>608</v>
      </c>
      <c r="B894" s="90" t="s">
        <v>609</v>
      </c>
      <c r="C894" s="90"/>
      <c r="D894" s="90"/>
      <c r="E894" s="91">
        <v>110466.47</v>
      </c>
      <c r="F894" s="91">
        <v>110466.47</v>
      </c>
      <c r="G894" s="91">
        <v>45750.12</v>
      </c>
    </row>
    <row r="895" spans="1:7" x14ac:dyDescent="0.25">
      <c r="A895" s="89" t="s">
        <v>395</v>
      </c>
      <c r="B895" s="90" t="s">
        <v>609</v>
      </c>
      <c r="C895" s="90" t="s">
        <v>396</v>
      </c>
      <c r="D895" s="90"/>
      <c r="E895" s="91">
        <v>110466.47</v>
      </c>
      <c r="F895" s="91">
        <v>110466.47</v>
      </c>
      <c r="G895" s="91">
        <v>45750.12</v>
      </c>
    </row>
    <row r="896" spans="1:7" x14ac:dyDescent="0.25">
      <c r="A896" s="89" t="s">
        <v>397</v>
      </c>
      <c r="B896" s="90" t="s">
        <v>609</v>
      </c>
      <c r="C896" s="90" t="s">
        <v>398</v>
      </c>
      <c r="D896" s="90"/>
      <c r="E896" s="91">
        <v>110466.47</v>
      </c>
      <c r="F896" s="91">
        <v>110466.47</v>
      </c>
      <c r="G896" s="91">
        <v>45750.12</v>
      </c>
    </row>
    <row r="897" spans="1:7" ht="63" x14ac:dyDescent="0.25">
      <c r="A897" s="89" t="s">
        <v>87</v>
      </c>
      <c r="B897" s="90" t="s">
        <v>609</v>
      </c>
      <c r="C897" s="90" t="s">
        <v>398</v>
      </c>
      <c r="D897" s="90" t="s">
        <v>88</v>
      </c>
      <c r="E897" s="91">
        <v>110466.47</v>
      </c>
      <c r="F897" s="91">
        <v>110466.47</v>
      </c>
      <c r="G897" s="91">
        <v>45750.12</v>
      </c>
    </row>
    <row r="898" spans="1:7" ht="78.75" x14ac:dyDescent="0.25">
      <c r="A898" s="89" t="s">
        <v>610</v>
      </c>
      <c r="B898" s="90" t="s">
        <v>611</v>
      </c>
      <c r="C898" s="90"/>
      <c r="D898" s="90"/>
      <c r="E898" s="91">
        <v>18520</v>
      </c>
      <c r="F898" s="91">
        <v>18520</v>
      </c>
      <c r="G898" s="91">
        <v>18520</v>
      </c>
    </row>
    <row r="899" spans="1:7" x14ac:dyDescent="0.25">
      <c r="A899" s="89" t="s">
        <v>395</v>
      </c>
      <c r="B899" s="90" t="s">
        <v>611</v>
      </c>
      <c r="C899" s="90" t="s">
        <v>396</v>
      </c>
      <c r="D899" s="90"/>
      <c r="E899" s="91">
        <v>18520</v>
      </c>
      <c r="F899" s="91">
        <v>18520</v>
      </c>
      <c r="G899" s="91">
        <v>18520</v>
      </c>
    </row>
    <row r="900" spans="1:7" x14ac:dyDescent="0.25">
      <c r="A900" s="89" t="s">
        <v>397</v>
      </c>
      <c r="B900" s="90" t="s">
        <v>611</v>
      </c>
      <c r="C900" s="90" t="s">
        <v>398</v>
      </c>
      <c r="D900" s="90"/>
      <c r="E900" s="91">
        <v>18520</v>
      </c>
      <c r="F900" s="91">
        <v>18520</v>
      </c>
      <c r="G900" s="91">
        <v>18520</v>
      </c>
    </row>
    <row r="901" spans="1:7" ht="63" x14ac:dyDescent="0.25">
      <c r="A901" s="89" t="s">
        <v>87</v>
      </c>
      <c r="B901" s="90" t="s">
        <v>611</v>
      </c>
      <c r="C901" s="90" t="s">
        <v>398</v>
      </c>
      <c r="D901" s="90" t="s">
        <v>88</v>
      </c>
      <c r="E901" s="91">
        <v>18520</v>
      </c>
      <c r="F901" s="91">
        <v>18520</v>
      </c>
      <c r="G901" s="91">
        <v>18520</v>
      </c>
    </row>
    <row r="902" spans="1:7" ht="31.5" x14ac:dyDescent="0.25">
      <c r="A902" s="89" t="s">
        <v>612</v>
      </c>
      <c r="B902" s="90" t="s">
        <v>613</v>
      </c>
      <c r="C902" s="90"/>
      <c r="D902" s="90"/>
      <c r="E902" s="91">
        <v>77282.87</v>
      </c>
      <c r="F902" s="91">
        <v>55451.040000000001</v>
      </c>
      <c r="G902" s="91">
        <v>177868.87</v>
      </c>
    </row>
    <row r="903" spans="1:7" ht="78.75" x14ac:dyDescent="0.25">
      <c r="A903" s="89" t="s">
        <v>614</v>
      </c>
      <c r="B903" s="90" t="s">
        <v>615</v>
      </c>
      <c r="C903" s="90"/>
      <c r="D903" s="90"/>
      <c r="E903" s="91">
        <v>0</v>
      </c>
      <c r="F903" s="91">
        <v>0</v>
      </c>
      <c r="G903" s="91">
        <v>25203.65</v>
      </c>
    </row>
    <row r="904" spans="1:7" x14ac:dyDescent="0.25">
      <c r="A904" s="89" t="s">
        <v>395</v>
      </c>
      <c r="B904" s="90" t="s">
        <v>615</v>
      </c>
      <c r="C904" s="90" t="s">
        <v>396</v>
      </c>
      <c r="D904" s="90"/>
      <c r="E904" s="91">
        <v>0</v>
      </c>
      <c r="F904" s="91">
        <v>0</v>
      </c>
      <c r="G904" s="91">
        <v>25203.65</v>
      </c>
    </row>
    <row r="905" spans="1:7" ht="31.5" x14ac:dyDescent="0.25">
      <c r="A905" s="89" t="s">
        <v>616</v>
      </c>
      <c r="B905" s="90" t="s">
        <v>615</v>
      </c>
      <c r="C905" s="90" t="s">
        <v>617</v>
      </c>
      <c r="D905" s="90"/>
      <c r="E905" s="91">
        <v>0</v>
      </c>
      <c r="F905" s="91">
        <v>0</v>
      </c>
      <c r="G905" s="91">
        <v>25203.65</v>
      </c>
    </row>
    <row r="906" spans="1:7" ht="47.25" x14ac:dyDescent="0.25">
      <c r="A906" s="89" t="s">
        <v>106</v>
      </c>
      <c r="B906" s="90" t="s">
        <v>615</v>
      </c>
      <c r="C906" s="90" t="s">
        <v>617</v>
      </c>
      <c r="D906" s="90" t="s">
        <v>107</v>
      </c>
      <c r="E906" s="91">
        <v>0</v>
      </c>
      <c r="F906" s="91">
        <v>0</v>
      </c>
      <c r="G906" s="91">
        <v>25203.65</v>
      </c>
    </row>
    <row r="907" spans="1:7" ht="63" x14ac:dyDescent="0.25">
      <c r="A907" s="89" t="s">
        <v>618</v>
      </c>
      <c r="B907" s="90" t="s">
        <v>619</v>
      </c>
      <c r="C907" s="90"/>
      <c r="D907" s="90"/>
      <c r="E907" s="91">
        <v>0</v>
      </c>
      <c r="F907" s="91">
        <v>0</v>
      </c>
      <c r="G907" s="91">
        <v>95151.09</v>
      </c>
    </row>
    <row r="908" spans="1:7" x14ac:dyDescent="0.25">
      <c r="A908" s="89" t="s">
        <v>395</v>
      </c>
      <c r="B908" s="90" t="s">
        <v>619</v>
      </c>
      <c r="C908" s="90" t="s">
        <v>396</v>
      </c>
      <c r="D908" s="90"/>
      <c r="E908" s="91">
        <v>0</v>
      </c>
      <c r="F908" s="91">
        <v>0</v>
      </c>
      <c r="G908" s="91">
        <v>95151.09</v>
      </c>
    </row>
    <row r="909" spans="1:7" ht="31.5" x14ac:dyDescent="0.25">
      <c r="A909" s="89" t="s">
        <v>616</v>
      </c>
      <c r="B909" s="90" t="s">
        <v>619</v>
      </c>
      <c r="C909" s="90" t="s">
        <v>617</v>
      </c>
      <c r="D909" s="90"/>
      <c r="E909" s="91">
        <v>0</v>
      </c>
      <c r="F909" s="91">
        <v>0</v>
      </c>
      <c r="G909" s="91">
        <v>95151.09</v>
      </c>
    </row>
    <row r="910" spans="1:7" ht="47.25" x14ac:dyDescent="0.25">
      <c r="A910" s="89" t="s">
        <v>106</v>
      </c>
      <c r="B910" s="90" t="s">
        <v>619</v>
      </c>
      <c r="C910" s="90" t="s">
        <v>617</v>
      </c>
      <c r="D910" s="90" t="s">
        <v>107</v>
      </c>
      <c r="E910" s="91">
        <v>0</v>
      </c>
      <c r="F910" s="91">
        <v>0</v>
      </c>
      <c r="G910" s="91">
        <v>95151.09</v>
      </c>
    </row>
    <row r="911" spans="1:7" ht="31.5" x14ac:dyDescent="0.25">
      <c r="A911" s="89" t="s">
        <v>620</v>
      </c>
      <c r="B911" s="90" t="s">
        <v>621</v>
      </c>
      <c r="C911" s="90"/>
      <c r="D911" s="90"/>
      <c r="E911" s="91">
        <v>27316.07</v>
      </c>
      <c r="F911" s="91">
        <v>29262.39</v>
      </c>
      <c r="G911" s="91">
        <v>31325.48</v>
      </c>
    </row>
    <row r="912" spans="1:7" x14ac:dyDescent="0.25">
      <c r="A912" s="89" t="s">
        <v>395</v>
      </c>
      <c r="B912" s="90" t="s">
        <v>621</v>
      </c>
      <c r="C912" s="90" t="s">
        <v>396</v>
      </c>
      <c r="D912" s="90"/>
      <c r="E912" s="91">
        <v>27316.07</v>
      </c>
      <c r="F912" s="91">
        <v>29262.39</v>
      </c>
      <c r="G912" s="91">
        <v>31325.48</v>
      </c>
    </row>
    <row r="913" spans="1:7" ht="31.5" x14ac:dyDescent="0.25">
      <c r="A913" s="89" t="s">
        <v>616</v>
      </c>
      <c r="B913" s="90" t="s">
        <v>621</v>
      </c>
      <c r="C913" s="90" t="s">
        <v>617</v>
      </c>
      <c r="D913" s="90"/>
      <c r="E913" s="91">
        <v>27316.07</v>
      </c>
      <c r="F913" s="91">
        <v>29262.39</v>
      </c>
      <c r="G913" s="91">
        <v>31325.48</v>
      </c>
    </row>
    <row r="914" spans="1:7" ht="63" x14ac:dyDescent="0.25">
      <c r="A914" s="89" t="s">
        <v>87</v>
      </c>
      <c r="B914" s="90" t="s">
        <v>621</v>
      </c>
      <c r="C914" s="90" t="s">
        <v>617</v>
      </c>
      <c r="D914" s="90" t="s">
        <v>88</v>
      </c>
      <c r="E914" s="91">
        <v>27316.07</v>
      </c>
      <c r="F914" s="91">
        <v>29262.39</v>
      </c>
      <c r="G914" s="91">
        <v>31325.48</v>
      </c>
    </row>
    <row r="915" spans="1:7" ht="47.25" x14ac:dyDescent="0.25">
      <c r="A915" s="89" t="s">
        <v>622</v>
      </c>
      <c r="B915" s="90" t="s">
        <v>623</v>
      </c>
      <c r="C915" s="90"/>
      <c r="D915" s="90"/>
      <c r="E915" s="91">
        <v>21698.44</v>
      </c>
      <c r="F915" s="91">
        <v>3322.5</v>
      </c>
      <c r="G915" s="91">
        <v>3322.5</v>
      </c>
    </row>
    <row r="916" spans="1:7" x14ac:dyDescent="0.25">
      <c r="A916" s="89" t="s">
        <v>395</v>
      </c>
      <c r="B916" s="90" t="s">
        <v>623</v>
      </c>
      <c r="C916" s="90" t="s">
        <v>396</v>
      </c>
      <c r="D916" s="90"/>
      <c r="E916" s="91">
        <v>21698.44</v>
      </c>
      <c r="F916" s="91">
        <v>3322.5</v>
      </c>
      <c r="G916" s="91">
        <v>3322.5</v>
      </c>
    </row>
    <row r="917" spans="1:7" ht="31.5" x14ac:dyDescent="0.25">
      <c r="A917" s="89" t="s">
        <v>616</v>
      </c>
      <c r="B917" s="90" t="s">
        <v>623</v>
      </c>
      <c r="C917" s="90" t="s">
        <v>617</v>
      </c>
      <c r="D917" s="90"/>
      <c r="E917" s="91">
        <v>21698.44</v>
      </c>
      <c r="F917" s="91">
        <v>3322.5</v>
      </c>
      <c r="G917" s="91">
        <v>3322.5</v>
      </c>
    </row>
    <row r="918" spans="1:7" ht="63" x14ac:dyDescent="0.25">
      <c r="A918" s="89" t="s">
        <v>87</v>
      </c>
      <c r="B918" s="90" t="s">
        <v>623</v>
      </c>
      <c r="C918" s="90" t="s">
        <v>617</v>
      </c>
      <c r="D918" s="90" t="s">
        <v>88</v>
      </c>
      <c r="E918" s="91">
        <v>21698.44</v>
      </c>
      <c r="F918" s="91">
        <v>3322.5</v>
      </c>
      <c r="G918" s="91">
        <v>3322.5</v>
      </c>
    </row>
    <row r="919" spans="1:7" ht="63" x14ac:dyDescent="0.25">
      <c r="A919" s="89" t="s">
        <v>624</v>
      </c>
      <c r="B919" s="90" t="s">
        <v>625</v>
      </c>
      <c r="C919" s="90"/>
      <c r="D919" s="90"/>
      <c r="E919" s="91">
        <v>28268.36</v>
      </c>
      <c r="F919" s="91">
        <v>22866.15</v>
      </c>
      <c r="G919" s="91">
        <v>22866.15</v>
      </c>
    </row>
    <row r="920" spans="1:7" x14ac:dyDescent="0.25">
      <c r="A920" s="89" t="s">
        <v>395</v>
      </c>
      <c r="B920" s="90" t="s">
        <v>625</v>
      </c>
      <c r="C920" s="90" t="s">
        <v>396</v>
      </c>
      <c r="D920" s="90"/>
      <c r="E920" s="91">
        <v>28268.36</v>
      </c>
      <c r="F920" s="91">
        <v>22866.15</v>
      </c>
      <c r="G920" s="91">
        <v>22866.15</v>
      </c>
    </row>
    <row r="921" spans="1:7" ht="31.5" x14ac:dyDescent="0.25">
      <c r="A921" s="89" t="s">
        <v>616</v>
      </c>
      <c r="B921" s="90" t="s">
        <v>625</v>
      </c>
      <c r="C921" s="90" t="s">
        <v>617</v>
      </c>
      <c r="D921" s="90"/>
      <c r="E921" s="91">
        <v>28268.36</v>
      </c>
      <c r="F921" s="91">
        <v>22866.15</v>
      </c>
      <c r="G921" s="91">
        <v>22866.15</v>
      </c>
    </row>
    <row r="922" spans="1:7" ht="63" x14ac:dyDescent="0.25">
      <c r="A922" s="89" t="s">
        <v>87</v>
      </c>
      <c r="B922" s="90" t="s">
        <v>625</v>
      </c>
      <c r="C922" s="90" t="s">
        <v>617</v>
      </c>
      <c r="D922" s="90" t="s">
        <v>88</v>
      </c>
      <c r="E922" s="91">
        <v>28268.36</v>
      </c>
      <c r="F922" s="91">
        <v>22866.15</v>
      </c>
      <c r="G922" s="91">
        <v>22866.15</v>
      </c>
    </row>
    <row r="923" spans="1:7" ht="47.25" x14ac:dyDescent="0.25">
      <c r="A923" s="89" t="s">
        <v>626</v>
      </c>
      <c r="B923" s="90" t="s">
        <v>627</v>
      </c>
      <c r="C923" s="90"/>
      <c r="D923" s="90"/>
      <c r="E923" s="91">
        <v>7917</v>
      </c>
      <c r="F923" s="91">
        <v>8428.82</v>
      </c>
      <c r="G923" s="91">
        <v>8759.36</v>
      </c>
    </row>
    <row r="924" spans="1:7" ht="31.5" x14ac:dyDescent="0.25">
      <c r="A924" s="89" t="s">
        <v>628</v>
      </c>
      <c r="B924" s="90" t="s">
        <v>629</v>
      </c>
      <c r="C924" s="90"/>
      <c r="D924" s="90"/>
      <c r="E924" s="91">
        <v>1003.2</v>
      </c>
      <c r="F924" s="91">
        <v>1003.2</v>
      </c>
      <c r="G924" s="91">
        <v>1003.2</v>
      </c>
    </row>
    <row r="925" spans="1:7" x14ac:dyDescent="0.25">
      <c r="A925" s="89" t="s">
        <v>630</v>
      </c>
      <c r="B925" s="90" t="s">
        <v>629</v>
      </c>
      <c r="C925" s="90" t="s">
        <v>631</v>
      </c>
      <c r="D925" s="90"/>
      <c r="E925" s="91">
        <v>1003.2</v>
      </c>
      <c r="F925" s="91">
        <v>1003.2</v>
      </c>
      <c r="G925" s="91">
        <v>1003.2</v>
      </c>
    </row>
    <row r="926" spans="1:7" x14ac:dyDescent="0.25">
      <c r="A926" s="89" t="s">
        <v>632</v>
      </c>
      <c r="B926" s="90" t="s">
        <v>629</v>
      </c>
      <c r="C926" s="90" t="s">
        <v>633</v>
      </c>
      <c r="D926" s="90"/>
      <c r="E926" s="91">
        <v>1003.2</v>
      </c>
      <c r="F926" s="91">
        <v>1003.2</v>
      </c>
      <c r="G926" s="91">
        <v>1003.2</v>
      </c>
    </row>
    <row r="927" spans="1:7" ht="31.5" x14ac:dyDescent="0.25">
      <c r="A927" s="89" t="s">
        <v>494</v>
      </c>
      <c r="B927" s="90" t="s">
        <v>629</v>
      </c>
      <c r="C927" s="90" t="s">
        <v>633</v>
      </c>
      <c r="D927" s="90" t="s">
        <v>495</v>
      </c>
      <c r="E927" s="91">
        <v>1003.2</v>
      </c>
      <c r="F927" s="91">
        <v>1003.2</v>
      </c>
      <c r="G927" s="91">
        <v>1003.2</v>
      </c>
    </row>
    <row r="928" spans="1:7" ht="78.75" x14ac:dyDescent="0.25">
      <c r="A928" s="89" t="s">
        <v>634</v>
      </c>
      <c r="B928" s="90" t="s">
        <v>635</v>
      </c>
      <c r="C928" s="90"/>
      <c r="D928" s="90"/>
      <c r="E928" s="91">
        <v>6913.8</v>
      </c>
      <c r="F928" s="91">
        <v>7225.62</v>
      </c>
      <c r="G928" s="91">
        <v>7556.16</v>
      </c>
    </row>
    <row r="929" spans="1:7" x14ac:dyDescent="0.25">
      <c r="A929" s="89" t="s">
        <v>395</v>
      </c>
      <c r="B929" s="90" t="s">
        <v>635</v>
      </c>
      <c r="C929" s="90" t="s">
        <v>396</v>
      </c>
      <c r="D929" s="90"/>
      <c r="E929" s="91">
        <v>6913.8</v>
      </c>
      <c r="F929" s="91">
        <v>7225.62</v>
      </c>
      <c r="G929" s="91">
        <v>7556.16</v>
      </c>
    </row>
    <row r="930" spans="1:7" ht="31.5" x14ac:dyDescent="0.25">
      <c r="A930" s="89" t="s">
        <v>616</v>
      </c>
      <c r="B930" s="90" t="s">
        <v>635</v>
      </c>
      <c r="C930" s="90" t="s">
        <v>617</v>
      </c>
      <c r="D930" s="90"/>
      <c r="E930" s="91">
        <v>6913.8</v>
      </c>
      <c r="F930" s="91">
        <v>7225.62</v>
      </c>
      <c r="G930" s="91">
        <v>7556.16</v>
      </c>
    </row>
    <row r="931" spans="1:7" ht="63" x14ac:dyDescent="0.25">
      <c r="A931" s="89" t="s">
        <v>87</v>
      </c>
      <c r="B931" s="90" t="s">
        <v>635</v>
      </c>
      <c r="C931" s="90" t="s">
        <v>617</v>
      </c>
      <c r="D931" s="90" t="s">
        <v>88</v>
      </c>
      <c r="E931" s="91">
        <v>6913.8</v>
      </c>
      <c r="F931" s="91">
        <v>7225.62</v>
      </c>
      <c r="G931" s="91">
        <v>7556.16</v>
      </c>
    </row>
    <row r="932" spans="1:7" ht="31.5" x14ac:dyDescent="0.25">
      <c r="A932" s="89" t="s">
        <v>636</v>
      </c>
      <c r="B932" s="90" t="s">
        <v>637</v>
      </c>
      <c r="C932" s="90"/>
      <c r="D932" s="90"/>
      <c r="E932" s="91">
        <v>0</v>
      </c>
      <c r="F932" s="91">
        <v>200</v>
      </c>
      <c r="G932" s="91">
        <v>200</v>
      </c>
    </row>
    <row r="933" spans="1:7" x14ac:dyDescent="0.25">
      <c r="A933" s="89" t="s">
        <v>395</v>
      </c>
      <c r="B933" s="90" t="s">
        <v>637</v>
      </c>
      <c r="C933" s="90" t="s">
        <v>396</v>
      </c>
      <c r="D933" s="90"/>
      <c r="E933" s="91">
        <v>0</v>
      </c>
      <c r="F933" s="91">
        <v>200</v>
      </c>
      <c r="G933" s="91">
        <v>200</v>
      </c>
    </row>
    <row r="934" spans="1:7" ht="31.5" x14ac:dyDescent="0.25">
      <c r="A934" s="89" t="s">
        <v>616</v>
      </c>
      <c r="B934" s="90" t="s">
        <v>637</v>
      </c>
      <c r="C934" s="90" t="s">
        <v>617</v>
      </c>
      <c r="D934" s="90"/>
      <c r="E934" s="91">
        <v>0</v>
      </c>
      <c r="F934" s="91">
        <v>200</v>
      </c>
      <c r="G934" s="91">
        <v>200</v>
      </c>
    </row>
    <row r="935" spans="1:7" ht="63" x14ac:dyDescent="0.25">
      <c r="A935" s="89" t="s">
        <v>87</v>
      </c>
      <c r="B935" s="90" t="s">
        <v>637</v>
      </c>
      <c r="C935" s="90" t="s">
        <v>617</v>
      </c>
      <c r="D935" s="90" t="s">
        <v>88</v>
      </c>
      <c r="E935" s="91">
        <v>0</v>
      </c>
      <c r="F935" s="91">
        <v>200</v>
      </c>
      <c r="G935" s="91">
        <v>200</v>
      </c>
    </row>
    <row r="936" spans="1:7" ht="47.25" x14ac:dyDescent="0.25">
      <c r="A936" s="89" t="s">
        <v>638</v>
      </c>
      <c r="B936" s="90" t="s">
        <v>639</v>
      </c>
      <c r="C936" s="90"/>
      <c r="D936" s="90"/>
      <c r="E936" s="91">
        <v>13822.54</v>
      </c>
      <c r="F936" s="91">
        <v>14427.84</v>
      </c>
      <c r="G936" s="91">
        <v>15069.45</v>
      </c>
    </row>
    <row r="937" spans="1:7" ht="78.75" x14ac:dyDescent="0.25">
      <c r="A937" s="89" t="s">
        <v>640</v>
      </c>
      <c r="B937" s="90" t="s">
        <v>641</v>
      </c>
      <c r="C937" s="90"/>
      <c r="D937" s="90"/>
      <c r="E937" s="91">
        <v>13582.54</v>
      </c>
      <c r="F937" s="91">
        <v>14187.84</v>
      </c>
      <c r="G937" s="91">
        <v>14829.45</v>
      </c>
    </row>
    <row r="938" spans="1:7" x14ac:dyDescent="0.25">
      <c r="A938" s="89" t="s">
        <v>395</v>
      </c>
      <c r="B938" s="90" t="s">
        <v>641</v>
      </c>
      <c r="C938" s="90" t="s">
        <v>396</v>
      </c>
      <c r="D938" s="90"/>
      <c r="E938" s="91">
        <v>13582.54</v>
      </c>
      <c r="F938" s="91">
        <v>14187.84</v>
      </c>
      <c r="G938" s="91">
        <v>14829.45</v>
      </c>
    </row>
    <row r="939" spans="1:7" ht="31.5" x14ac:dyDescent="0.25">
      <c r="A939" s="89" t="s">
        <v>616</v>
      </c>
      <c r="B939" s="90" t="s">
        <v>641</v>
      </c>
      <c r="C939" s="90" t="s">
        <v>617</v>
      </c>
      <c r="D939" s="90"/>
      <c r="E939" s="91">
        <v>13582.54</v>
      </c>
      <c r="F939" s="91">
        <v>14187.84</v>
      </c>
      <c r="G939" s="91">
        <v>14829.45</v>
      </c>
    </row>
    <row r="940" spans="1:7" ht="63" x14ac:dyDescent="0.25">
      <c r="A940" s="89" t="s">
        <v>87</v>
      </c>
      <c r="B940" s="90" t="s">
        <v>641</v>
      </c>
      <c r="C940" s="90" t="s">
        <v>617</v>
      </c>
      <c r="D940" s="90" t="s">
        <v>88</v>
      </c>
      <c r="E940" s="91">
        <v>13582.54</v>
      </c>
      <c r="F940" s="91">
        <v>14187.84</v>
      </c>
      <c r="G940" s="91">
        <v>14829.45</v>
      </c>
    </row>
    <row r="941" spans="1:7" ht="47.25" x14ac:dyDescent="0.25">
      <c r="A941" s="89" t="s">
        <v>642</v>
      </c>
      <c r="B941" s="90" t="s">
        <v>643</v>
      </c>
      <c r="C941" s="90"/>
      <c r="D941" s="90"/>
      <c r="E941" s="91">
        <v>240</v>
      </c>
      <c r="F941" s="91">
        <v>240</v>
      </c>
      <c r="G941" s="91">
        <v>240</v>
      </c>
    </row>
    <row r="942" spans="1:7" x14ac:dyDescent="0.25">
      <c r="A942" s="89" t="s">
        <v>395</v>
      </c>
      <c r="B942" s="90" t="s">
        <v>643</v>
      </c>
      <c r="C942" s="90" t="s">
        <v>396</v>
      </c>
      <c r="D942" s="90"/>
      <c r="E942" s="91">
        <v>240</v>
      </c>
      <c r="F942" s="91">
        <v>240</v>
      </c>
      <c r="G942" s="91">
        <v>240</v>
      </c>
    </row>
    <row r="943" spans="1:7" ht="31.5" x14ac:dyDescent="0.25">
      <c r="A943" s="89" t="s">
        <v>616</v>
      </c>
      <c r="B943" s="90" t="s">
        <v>643</v>
      </c>
      <c r="C943" s="90" t="s">
        <v>617</v>
      </c>
      <c r="D943" s="90"/>
      <c r="E943" s="91">
        <v>240</v>
      </c>
      <c r="F943" s="91">
        <v>240</v>
      </c>
      <c r="G943" s="91">
        <v>240</v>
      </c>
    </row>
    <row r="944" spans="1:7" ht="31.5" x14ac:dyDescent="0.25">
      <c r="A944" s="89" t="s">
        <v>494</v>
      </c>
      <c r="B944" s="90" t="s">
        <v>643</v>
      </c>
      <c r="C944" s="90" t="s">
        <v>617</v>
      </c>
      <c r="D944" s="90" t="s">
        <v>495</v>
      </c>
      <c r="E944" s="91">
        <v>240</v>
      </c>
      <c r="F944" s="91">
        <v>240</v>
      </c>
      <c r="G944" s="91">
        <v>240</v>
      </c>
    </row>
    <row r="945" spans="1:7" ht="31.5" x14ac:dyDescent="0.25">
      <c r="A945" s="89" t="s">
        <v>644</v>
      </c>
      <c r="B945" s="90" t="s">
        <v>645</v>
      </c>
      <c r="C945" s="90"/>
      <c r="D945" s="90"/>
      <c r="E945" s="91">
        <v>15000</v>
      </c>
      <c r="F945" s="91">
        <v>0</v>
      </c>
      <c r="G945" s="91">
        <v>0</v>
      </c>
    </row>
    <row r="946" spans="1:7" ht="47.25" x14ac:dyDescent="0.25">
      <c r="A946" s="89" t="s">
        <v>646</v>
      </c>
      <c r="B946" s="90" t="s">
        <v>647</v>
      </c>
      <c r="C946" s="90"/>
      <c r="D946" s="90"/>
      <c r="E946" s="91">
        <v>15000</v>
      </c>
      <c r="F946" s="91">
        <v>0</v>
      </c>
      <c r="G946" s="91">
        <v>0</v>
      </c>
    </row>
    <row r="947" spans="1:7" ht="31.5" x14ac:dyDescent="0.25">
      <c r="A947" s="89" t="s">
        <v>413</v>
      </c>
      <c r="B947" s="90" t="s">
        <v>647</v>
      </c>
      <c r="C947" s="90" t="s">
        <v>414</v>
      </c>
      <c r="D947" s="90"/>
      <c r="E947" s="91">
        <v>15000</v>
      </c>
      <c r="F947" s="91">
        <v>0</v>
      </c>
      <c r="G947" s="91">
        <v>0</v>
      </c>
    </row>
    <row r="948" spans="1:7" ht="31.5" x14ac:dyDescent="0.25">
      <c r="A948" s="89" t="s">
        <v>415</v>
      </c>
      <c r="B948" s="90" t="s">
        <v>647</v>
      </c>
      <c r="C948" s="90" t="s">
        <v>416</v>
      </c>
      <c r="D948" s="90"/>
      <c r="E948" s="91">
        <v>15000</v>
      </c>
      <c r="F948" s="91">
        <v>0</v>
      </c>
      <c r="G948" s="91">
        <v>0</v>
      </c>
    </row>
    <row r="949" spans="1:7" ht="63" x14ac:dyDescent="0.25">
      <c r="A949" s="89" t="s">
        <v>87</v>
      </c>
      <c r="B949" s="90" t="s">
        <v>647</v>
      </c>
      <c r="C949" s="90" t="s">
        <v>416</v>
      </c>
      <c r="D949" s="90" t="s">
        <v>88</v>
      </c>
      <c r="E949" s="91">
        <v>15000</v>
      </c>
      <c r="F949" s="91">
        <v>0</v>
      </c>
      <c r="G949" s="91">
        <v>0</v>
      </c>
    </row>
    <row r="950" spans="1:7" ht="31.5" x14ac:dyDescent="0.25">
      <c r="A950" s="89" t="s">
        <v>648</v>
      </c>
      <c r="B950" s="90" t="s">
        <v>649</v>
      </c>
      <c r="C950" s="90"/>
      <c r="D950" s="90"/>
      <c r="E950" s="91">
        <v>1139275.6499999999</v>
      </c>
      <c r="F950" s="91">
        <v>2282583.8199999998</v>
      </c>
      <c r="G950" s="91">
        <v>67807.22</v>
      </c>
    </row>
    <row r="951" spans="1:7" ht="126" x14ac:dyDescent="0.25">
      <c r="A951" s="89" t="s">
        <v>650</v>
      </c>
      <c r="B951" s="90" t="s">
        <v>651</v>
      </c>
      <c r="C951" s="90"/>
      <c r="D951" s="90"/>
      <c r="E951" s="91">
        <v>43145.59</v>
      </c>
      <c r="F951" s="91">
        <v>0</v>
      </c>
      <c r="G951" s="91">
        <v>0</v>
      </c>
    </row>
    <row r="952" spans="1:7" x14ac:dyDescent="0.25">
      <c r="A952" s="89" t="s">
        <v>395</v>
      </c>
      <c r="B952" s="90" t="s">
        <v>651</v>
      </c>
      <c r="C952" s="90" t="s">
        <v>396</v>
      </c>
      <c r="D952" s="90"/>
      <c r="E952" s="91">
        <v>43145.59</v>
      </c>
      <c r="F952" s="91">
        <v>0</v>
      </c>
      <c r="G952" s="91">
        <v>0</v>
      </c>
    </row>
    <row r="953" spans="1:7" x14ac:dyDescent="0.25">
      <c r="A953" s="89" t="s">
        <v>568</v>
      </c>
      <c r="B953" s="90" t="s">
        <v>651</v>
      </c>
      <c r="C953" s="90" t="s">
        <v>569</v>
      </c>
      <c r="D953" s="90"/>
      <c r="E953" s="91">
        <v>43145.59</v>
      </c>
      <c r="F953" s="91">
        <v>0</v>
      </c>
      <c r="G953" s="91">
        <v>0</v>
      </c>
    </row>
    <row r="954" spans="1:7" ht="63" x14ac:dyDescent="0.25">
      <c r="A954" s="89" t="s">
        <v>87</v>
      </c>
      <c r="B954" s="90" t="s">
        <v>651</v>
      </c>
      <c r="C954" s="90" t="s">
        <v>569</v>
      </c>
      <c r="D954" s="90" t="s">
        <v>88</v>
      </c>
      <c r="E954" s="91">
        <v>43145.59</v>
      </c>
      <c r="F954" s="91">
        <v>0</v>
      </c>
      <c r="G954" s="91">
        <v>0</v>
      </c>
    </row>
    <row r="955" spans="1:7" ht="126" x14ac:dyDescent="0.25">
      <c r="A955" s="89" t="s">
        <v>652</v>
      </c>
      <c r="B955" s="90" t="s">
        <v>653</v>
      </c>
      <c r="C955" s="90"/>
      <c r="D955" s="90"/>
      <c r="E955" s="91">
        <v>474015.97</v>
      </c>
      <c r="F955" s="91">
        <v>126309.4</v>
      </c>
      <c r="G955" s="91">
        <v>67807.22</v>
      </c>
    </row>
    <row r="956" spans="1:7" x14ac:dyDescent="0.25">
      <c r="A956" s="89" t="s">
        <v>395</v>
      </c>
      <c r="B956" s="90" t="s">
        <v>653</v>
      </c>
      <c r="C956" s="90" t="s">
        <v>396</v>
      </c>
      <c r="D956" s="90"/>
      <c r="E956" s="91">
        <v>474015.97</v>
      </c>
      <c r="F956" s="91">
        <v>126309.4</v>
      </c>
      <c r="G956" s="91">
        <v>67807.22</v>
      </c>
    </row>
    <row r="957" spans="1:7" x14ac:dyDescent="0.25">
      <c r="A957" s="89" t="s">
        <v>568</v>
      </c>
      <c r="B957" s="90" t="s">
        <v>653</v>
      </c>
      <c r="C957" s="90" t="s">
        <v>569</v>
      </c>
      <c r="D957" s="90"/>
      <c r="E957" s="91">
        <v>474015.97</v>
      </c>
      <c r="F957" s="91">
        <v>126309.4</v>
      </c>
      <c r="G957" s="91">
        <v>67807.22</v>
      </c>
    </row>
    <row r="958" spans="1:7" ht="47.25" x14ac:dyDescent="0.25">
      <c r="A958" s="89" t="s">
        <v>106</v>
      </c>
      <c r="B958" s="90" t="s">
        <v>653</v>
      </c>
      <c r="C958" s="90" t="s">
        <v>569</v>
      </c>
      <c r="D958" s="90" t="s">
        <v>107</v>
      </c>
      <c r="E958" s="91">
        <v>474015.97</v>
      </c>
      <c r="F958" s="91">
        <v>126309.4</v>
      </c>
      <c r="G958" s="91">
        <v>67807.22</v>
      </c>
    </row>
    <row r="959" spans="1:7" ht="110.25" x14ac:dyDescent="0.25">
      <c r="A959" s="89" t="s">
        <v>654</v>
      </c>
      <c r="B959" s="90" t="s">
        <v>655</v>
      </c>
      <c r="C959" s="90"/>
      <c r="D959" s="90"/>
      <c r="E959" s="91">
        <v>240618.54</v>
      </c>
      <c r="F959" s="91">
        <v>1559381.46</v>
      </c>
      <c r="G959" s="91">
        <v>0</v>
      </c>
    </row>
    <row r="960" spans="1:7" x14ac:dyDescent="0.25">
      <c r="A960" s="89" t="s">
        <v>395</v>
      </c>
      <c r="B960" s="90" t="s">
        <v>655</v>
      </c>
      <c r="C960" s="90" t="s">
        <v>396</v>
      </c>
      <c r="D960" s="90"/>
      <c r="E960" s="91">
        <v>240618.54</v>
      </c>
      <c r="F960" s="91">
        <v>1559381.46</v>
      </c>
      <c r="G960" s="91">
        <v>0</v>
      </c>
    </row>
    <row r="961" spans="1:7" x14ac:dyDescent="0.25">
      <c r="A961" s="89" t="s">
        <v>568</v>
      </c>
      <c r="B961" s="90" t="s">
        <v>655</v>
      </c>
      <c r="C961" s="90" t="s">
        <v>569</v>
      </c>
      <c r="D961" s="90"/>
      <c r="E961" s="91">
        <v>240618.54</v>
      </c>
      <c r="F961" s="91">
        <v>1559381.46</v>
      </c>
      <c r="G961" s="91">
        <v>0</v>
      </c>
    </row>
    <row r="962" spans="1:7" ht="47.25" x14ac:dyDescent="0.25">
      <c r="A962" s="89" t="s">
        <v>106</v>
      </c>
      <c r="B962" s="90" t="s">
        <v>655</v>
      </c>
      <c r="C962" s="90" t="s">
        <v>569</v>
      </c>
      <c r="D962" s="90" t="s">
        <v>107</v>
      </c>
      <c r="E962" s="91">
        <v>240618.54</v>
      </c>
      <c r="F962" s="91">
        <v>1559381.46</v>
      </c>
      <c r="G962" s="91">
        <v>0</v>
      </c>
    </row>
    <row r="963" spans="1:7" ht="78.75" x14ac:dyDescent="0.25">
      <c r="A963" s="89" t="s">
        <v>656</v>
      </c>
      <c r="B963" s="90" t="s">
        <v>657</v>
      </c>
      <c r="C963" s="90"/>
      <c r="D963" s="90"/>
      <c r="E963" s="91">
        <v>381495.56</v>
      </c>
      <c r="F963" s="91">
        <v>596892.96</v>
      </c>
      <c r="G963" s="91">
        <v>0</v>
      </c>
    </row>
    <row r="964" spans="1:7" x14ac:dyDescent="0.25">
      <c r="A964" s="89" t="s">
        <v>395</v>
      </c>
      <c r="B964" s="90" t="s">
        <v>657</v>
      </c>
      <c r="C964" s="90" t="s">
        <v>396</v>
      </c>
      <c r="D964" s="90"/>
      <c r="E964" s="91">
        <v>381495.56</v>
      </c>
      <c r="F964" s="91">
        <v>596892.96</v>
      </c>
      <c r="G964" s="91">
        <v>0</v>
      </c>
    </row>
    <row r="965" spans="1:7" x14ac:dyDescent="0.25">
      <c r="A965" s="89" t="s">
        <v>568</v>
      </c>
      <c r="B965" s="90" t="s">
        <v>657</v>
      </c>
      <c r="C965" s="90" t="s">
        <v>569</v>
      </c>
      <c r="D965" s="90"/>
      <c r="E965" s="91">
        <v>381495.56</v>
      </c>
      <c r="F965" s="91">
        <v>596892.96</v>
      </c>
      <c r="G965" s="91">
        <v>0</v>
      </c>
    </row>
    <row r="966" spans="1:7" ht="47.25" x14ac:dyDescent="0.25">
      <c r="A966" s="89" t="s">
        <v>106</v>
      </c>
      <c r="B966" s="90" t="s">
        <v>657</v>
      </c>
      <c r="C966" s="90" t="s">
        <v>569</v>
      </c>
      <c r="D966" s="90" t="s">
        <v>107</v>
      </c>
      <c r="E966" s="91">
        <v>381495.56</v>
      </c>
      <c r="F966" s="91">
        <v>596892.96</v>
      </c>
      <c r="G966" s="91">
        <v>0</v>
      </c>
    </row>
    <row r="967" spans="1:7" ht="31.5" x14ac:dyDescent="0.25">
      <c r="A967" s="89" t="s">
        <v>658</v>
      </c>
      <c r="B967" s="90" t="s">
        <v>659</v>
      </c>
      <c r="C967" s="90"/>
      <c r="D967" s="90"/>
      <c r="E967" s="91">
        <v>2933.46</v>
      </c>
      <c r="F967" s="91">
        <v>0</v>
      </c>
      <c r="G967" s="91">
        <v>0</v>
      </c>
    </row>
    <row r="968" spans="1:7" ht="141.75" x14ac:dyDescent="0.25">
      <c r="A968" s="92" t="s">
        <v>660</v>
      </c>
      <c r="B968" s="90" t="s">
        <v>661</v>
      </c>
      <c r="C968" s="90"/>
      <c r="D968" s="90"/>
      <c r="E968" s="91">
        <v>2933.46</v>
      </c>
      <c r="F968" s="91">
        <v>0</v>
      </c>
      <c r="G968" s="91">
        <v>0</v>
      </c>
    </row>
    <row r="969" spans="1:7" x14ac:dyDescent="0.25">
      <c r="A969" s="89" t="s">
        <v>395</v>
      </c>
      <c r="B969" s="90" t="s">
        <v>661</v>
      </c>
      <c r="C969" s="90" t="s">
        <v>396</v>
      </c>
      <c r="D969" s="90"/>
      <c r="E969" s="91">
        <v>2933.46</v>
      </c>
      <c r="F969" s="91">
        <v>0</v>
      </c>
      <c r="G969" s="91">
        <v>0</v>
      </c>
    </row>
    <row r="970" spans="1:7" x14ac:dyDescent="0.25">
      <c r="A970" s="89" t="s">
        <v>397</v>
      </c>
      <c r="B970" s="90" t="s">
        <v>661</v>
      </c>
      <c r="C970" s="90" t="s">
        <v>398</v>
      </c>
      <c r="D970" s="90"/>
      <c r="E970" s="91">
        <v>2933.46</v>
      </c>
      <c r="F970" s="91">
        <v>0</v>
      </c>
      <c r="G970" s="91">
        <v>0</v>
      </c>
    </row>
    <row r="971" spans="1:7" ht="47.25" x14ac:dyDescent="0.25">
      <c r="A971" s="89" t="s">
        <v>79</v>
      </c>
      <c r="B971" s="90" t="s">
        <v>661</v>
      </c>
      <c r="C971" s="90" t="s">
        <v>398</v>
      </c>
      <c r="D971" s="90" t="s">
        <v>80</v>
      </c>
      <c r="E971" s="91">
        <v>2933.46</v>
      </c>
      <c r="F971" s="91">
        <v>0</v>
      </c>
      <c r="G971" s="91">
        <v>0</v>
      </c>
    </row>
    <row r="972" spans="1:7" ht="47.25" x14ac:dyDescent="0.25">
      <c r="A972" s="89" t="s">
        <v>662</v>
      </c>
      <c r="B972" s="90" t="s">
        <v>663</v>
      </c>
      <c r="C972" s="90"/>
      <c r="D972" s="90"/>
      <c r="E972" s="91">
        <v>13752.62</v>
      </c>
      <c r="F972" s="91">
        <v>13557.09</v>
      </c>
      <c r="G972" s="91">
        <v>13557.09</v>
      </c>
    </row>
    <row r="973" spans="1:7" ht="94.5" x14ac:dyDescent="0.25">
      <c r="A973" s="89" t="s">
        <v>664</v>
      </c>
      <c r="B973" s="90" t="s">
        <v>665</v>
      </c>
      <c r="C973" s="90"/>
      <c r="D973" s="90"/>
      <c r="E973" s="91">
        <v>13752.62</v>
      </c>
      <c r="F973" s="91">
        <v>13557.09</v>
      </c>
      <c r="G973" s="91">
        <v>13557.09</v>
      </c>
    </row>
    <row r="974" spans="1:7" x14ac:dyDescent="0.25">
      <c r="A974" s="89" t="s">
        <v>395</v>
      </c>
      <c r="B974" s="90" t="s">
        <v>665</v>
      </c>
      <c r="C974" s="90" t="s">
        <v>396</v>
      </c>
      <c r="D974" s="90"/>
      <c r="E974" s="91">
        <v>13752.62</v>
      </c>
      <c r="F974" s="91">
        <v>13557.09</v>
      </c>
      <c r="G974" s="91">
        <v>13557.09</v>
      </c>
    </row>
    <row r="975" spans="1:7" x14ac:dyDescent="0.25">
      <c r="A975" s="89" t="s">
        <v>568</v>
      </c>
      <c r="B975" s="90" t="s">
        <v>665</v>
      </c>
      <c r="C975" s="90" t="s">
        <v>569</v>
      </c>
      <c r="D975" s="90"/>
      <c r="E975" s="91">
        <v>13752.62</v>
      </c>
      <c r="F975" s="91">
        <v>13557.09</v>
      </c>
      <c r="G975" s="91">
        <v>13557.09</v>
      </c>
    </row>
    <row r="976" spans="1:7" ht="63" x14ac:dyDescent="0.25">
      <c r="A976" s="89" t="s">
        <v>87</v>
      </c>
      <c r="B976" s="90" t="s">
        <v>665</v>
      </c>
      <c r="C976" s="90" t="s">
        <v>569</v>
      </c>
      <c r="D976" s="90" t="s">
        <v>88</v>
      </c>
      <c r="E976" s="91">
        <v>13752.62</v>
      </c>
      <c r="F976" s="91">
        <v>13557.09</v>
      </c>
      <c r="G976" s="91">
        <v>13557.09</v>
      </c>
    </row>
    <row r="977" spans="1:7" ht="63" x14ac:dyDescent="0.25">
      <c r="A977" s="89" t="s">
        <v>666</v>
      </c>
      <c r="B977" s="90" t="s">
        <v>65</v>
      </c>
      <c r="C977" s="90"/>
      <c r="D977" s="90"/>
      <c r="E977" s="91">
        <f>666907.72-5.01</f>
        <v>666902.71</v>
      </c>
      <c r="F977" s="91">
        <v>576526.38</v>
      </c>
      <c r="G977" s="91">
        <v>578700.06000000006</v>
      </c>
    </row>
    <row r="978" spans="1:7" ht="31.5" x14ac:dyDescent="0.25">
      <c r="A978" s="89" t="s">
        <v>667</v>
      </c>
      <c r="B978" s="90" t="s">
        <v>668</v>
      </c>
      <c r="C978" s="90"/>
      <c r="D978" s="90"/>
      <c r="E978" s="91">
        <v>348263.48</v>
      </c>
      <c r="F978" s="91">
        <v>262654.2</v>
      </c>
      <c r="G978" s="91">
        <v>263432.12</v>
      </c>
    </row>
    <row r="979" spans="1:7" ht="173.25" x14ac:dyDescent="0.25">
      <c r="A979" s="92" t="s">
        <v>669</v>
      </c>
      <c r="B979" s="90" t="s">
        <v>670</v>
      </c>
      <c r="C979" s="90"/>
      <c r="D979" s="90"/>
      <c r="E979" s="91">
        <v>17638.919999999998</v>
      </c>
      <c r="F979" s="91">
        <v>0</v>
      </c>
      <c r="G979" s="91">
        <v>0</v>
      </c>
    </row>
    <row r="980" spans="1:7" x14ac:dyDescent="0.25">
      <c r="A980" s="89" t="s">
        <v>395</v>
      </c>
      <c r="B980" s="90" t="s">
        <v>670</v>
      </c>
      <c r="C980" s="90" t="s">
        <v>396</v>
      </c>
      <c r="D980" s="90"/>
      <c r="E980" s="91">
        <v>17638.919999999998</v>
      </c>
      <c r="F980" s="91">
        <v>0</v>
      </c>
      <c r="G980" s="91">
        <v>0</v>
      </c>
    </row>
    <row r="981" spans="1:7" ht="31.5" x14ac:dyDescent="0.25">
      <c r="A981" s="89" t="s">
        <v>616</v>
      </c>
      <c r="B981" s="90" t="s">
        <v>670</v>
      </c>
      <c r="C981" s="90" t="s">
        <v>617</v>
      </c>
      <c r="D981" s="90"/>
      <c r="E981" s="91">
        <v>17638.919999999998</v>
      </c>
      <c r="F981" s="91">
        <v>0</v>
      </c>
      <c r="G981" s="91">
        <v>0</v>
      </c>
    </row>
    <row r="982" spans="1:7" ht="63" x14ac:dyDescent="0.25">
      <c r="A982" s="89" t="s">
        <v>87</v>
      </c>
      <c r="B982" s="90" t="s">
        <v>670</v>
      </c>
      <c r="C982" s="90" t="s">
        <v>617</v>
      </c>
      <c r="D982" s="90" t="s">
        <v>88</v>
      </c>
      <c r="E982" s="91">
        <v>17638.919999999998</v>
      </c>
      <c r="F982" s="91">
        <v>0</v>
      </c>
      <c r="G982" s="91">
        <v>0</v>
      </c>
    </row>
    <row r="983" spans="1:7" ht="126" x14ac:dyDescent="0.25">
      <c r="A983" s="89" t="s">
        <v>671</v>
      </c>
      <c r="B983" s="90" t="s">
        <v>672</v>
      </c>
      <c r="C983" s="90"/>
      <c r="D983" s="90"/>
      <c r="E983" s="91">
        <v>10782.02</v>
      </c>
      <c r="F983" s="91">
        <v>7363.75</v>
      </c>
      <c r="G983" s="91">
        <v>7363.69</v>
      </c>
    </row>
    <row r="984" spans="1:7" x14ac:dyDescent="0.25">
      <c r="A984" s="89" t="s">
        <v>630</v>
      </c>
      <c r="B984" s="90" t="s">
        <v>672</v>
      </c>
      <c r="C984" s="90" t="s">
        <v>631</v>
      </c>
      <c r="D984" s="90"/>
      <c r="E984" s="91">
        <v>10782.02</v>
      </c>
      <c r="F984" s="91">
        <v>7363.75</v>
      </c>
      <c r="G984" s="91">
        <v>7363.69</v>
      </c>
    </row>
    <row r="985" spans="1:7" x14ac:dyDescent="0.25">
      <c r="A985" s="89" t="s">
        <v>673</v>
      </c>
      <c r="B985" s="90" t="s">
        <v>672</v>
      </c>
      <c r="C985" s="90" t="s">
        <v>674</v>
      </c>
      <c r="D985" s="90"/>
      <c r="E985" s="91">
        <v>10782.02</v>
      </c>
      <c r="F985" s="91">
        <v>7363.75</v>
      </c>
      <c r="G985" s="91">
        <v>7363.69</v>
      </c>
    </row>
    <row r="986" spans="1:7" ht="31.5" x14ac:dyDescent="0.25">
      <c r="A986" s="89" t="s">
        <v>494</v>
      </c>
      <c r="B986" s="90" t="s">
        <v>672</v>
      </c>
      <c r="C986" s="90" t="s">
        <v>674</v>
      </c>
      <c r="D986" s="90" t="s">
        <v>495</v>
      </c>
      <c r="E986" s="91">
        <v>10782.02</v>
      </c>
      <c r="F986" s="91">
        <v>7363.75</v>
      </c>
      <c r="G986" s="91">
        <v>7363.69</v>
      </c>
    </row>
    <row r="987" spans="1:7" ht="47.25" x14ac:dyDescent="0.25">
      <c r="A987" s="89" t="s">
        <v>675</v>
      </c>
      <c r="B987" s="90" t="s">
        <v>676</v>
      </c>
      <c r="C987" s="90"/>
      <c r="D987" s="90"/>
      <c r="E987" s="91">
        <v>60000</v>
      </c>
      <c r="F987" s="91">
        <v>0</v>
      </c>
      <c r="G987" s="91">
        <v>0</v>
      </c>
    </row>
    <row r="988" spans="1:7" x14ac:dyDescent="0.25">
      <c r="A988" s="89" t="s">
        <v>630</v>
      </c>
      <c r="B988" s="90" t="s">
        <v>676</v>
      </c>
      <c r="C988" s="90" t="s">
        <v>631</v>
      </c>
      <c r="D988" s="90"/>
      <c r="E988" s="91">
        <v>60000</v>
      </c>
      <c r="F988" s="91">
        <v>0</v>
      </c>
      <c r="G988" s="91">
        <v>0</v>
      </c>
    </row>
    <row r="989" spans="1:7" x14ac:dyDescent="0.25">
      <c r="A989" s="89" t="s">
        <v>673</v>
      </c>
      <c r="B989" s="90" t="s">
        <v>676</v>
      </c>
      <c r="C989" s="90" t="s">
        <v>674</v>
      </c>
      <c r="D989" s="90"/>
      <c r="E989" s="91">
        <v>60000</v>
      </c>
      <c r="F989" s="91">
        <v>0</v>
      </c>
      <c r="G989" s="91">
        <v>0</v>
      </c>
    </row>
    <row r="990" spans="1:7" ht="31.5" x14ac:dyDescent="0.25">
      <c r="A990" s="89" t="s">
        <v>494</v>
      </c>
      <c r="B990" s="90" t="s">
        <v>676</v>
      </c>
      <c r="C990" s="90" t="s">
        <v>674</v>
      </c>
      <c r="D990" s="90" t="s">
        <v>495</v>
      </c>
      <c r="E990" s="91">
        <v>60000</v>
      </c>
      <c r="F990" s="91">
        <v>0</v>
      </c>
      <c r="G990" s="91">
        <v>0</v>
      </c>
    </row>
    <row r="991" spans="1:7" ht="78.75" x14ac:dyDescent="0.25">
      <c r="A991" s="89" t="s">
        <v>677</v>
      </c>
      <c r="B991" s="90" t="s">
        <v>678</v>
      </c>
      <c r="C991" s="90"/>
      <c r="D991" s="90"/>
      <c r="E991" s="91">
        <v>11237.74</v>
      </c>
      <c r="F991" s="91">
        <v>8594.84</v>
      </c>
      <c r="G991" s="91">
        <v>8594.84</v>
      </c>
    </row>
    <row r="992" spans="1:7" x14ac:dyDescent="0.25">
      <c r="A992" s="89" t="s">
        <v>395</v>
      </c>
      <c r="B992" s="90" t="s">
        <v>678</v>
      </c>
      <c r="C992" s="90" t="s">
        <v>396</v>
      </c>
      <c r="D992" s="90"/>
      <c r="E992" s="91">
        <v>11237.74</v>
      </c>
      <c r="F992" s="91">
        <v>8594.84</v>
      </c>
      <c r="G992" s="91">
        <v>8594.84</v>
      </c>
    </row>
    <row r="993" spans="1:7" x14ac:dyDescent="0.25">
      <c r="A993" s="89" t="s">
        <v>532</v>
      </c>
      <c r="B993" s="90" t="s">
        <v>678</v>
      </c>
      <c r="C993" s="90" t="s">
        <v>533</v>
      </c>
      <c r="D993" s="90"/>
      <c r="E993" s="91">
        <v>11237.74</v>
      </c>
      <c r="F993" s="91">
        <v>8594.84</v>
      </c>
      <c r="G993" s="91">
        <v>8594.84</v>
      </c>
    </row>
    <row r="994" spans="1:7" ht="63" x14ac:dyDescent="0.25">
      <c r="A994" s="89" t="s">
        <v>87</v>
      </c>
      <c r="B994" s="90" t="s">
        <v>678</v>
      </c>
      <c r="C994" s="90" t="s">
        <v>533</v>
      </c>
      <c r="D994" s="90" t="s">
        <v>88</v>
      </c>
      <c r="E994" s="91">
        <v>11237.74</v>
      </c>
      <c r="F994" s="91">
        <v>8594.84</v>
      </c>
      <c r="G994" s="91">
        <v>8594.84</v>
      </c>
    </row>
    <row r="995" spans="1:7" ht="31.5" x14ac:dyDescent="0.25">
      <c r="A995" s="89" t="s">
        <v>679</v>
      </c>
      <c r="B995" s="90" t="s">
        <v>680</v>
      </c>
      <c r="C995" s="90"/>
      <c r="D995" s="90"/>
      <c r="E995" s="91">
        <v>1125</v>
      </c>
      <c r="F995" s="91">
        <v>400</v>
      </c>
      <c r="G995" s="91">
        <v>400</v>
      </c>
    </row>
    <row r="996" spans="1:7" x14ac:dyDescent="0.25">
      <c r="A996" s="89" t="s">
        <v>681</v>
      </c>
      <c r="B996" s="90" t="s">
        <v>680</v>
      </c>
      <c r="C996" s="90" t="s">
        <v>682</v>
      </c>
      <c r="D996" s="90"/>
      <c r="E996" s="91">
        <v>1125</v>
      </c>
      <c r="F996" s="91">
        <v>400</v>
      </c>
      <c r="G996" s="91">
        <v>400</v>
      </c>
    </row>
    <row r="997" spans="1:7" x14ac:dyDescent="0.25">
      <c r="A997" s="89" t="s">
        <v>683</v>
      </c>
      <c r="B997" s="90" t="s">
        <v>680</v>
      </c>
      <c r="C997" s="90" t="s">
        <v>684</v>
      </c>
      <c r="D997" s="90"/>
      <c r="E997" s="91">
        <v>1125</v>
      </c>
      <c r="F997" s="91">
        <v>400</v>
      </c>
      <c r="G997" s="91">
        <v>400</v>
      </c>
    </row>
    <row r="998" spans="1:7" ht="47.25" x14ac:dyDescent="0.25">
      <c r="A998" s="89" t="s">
        <v>79</v>
      </c>
      <c r="B998" s="90" t="s">
        <v>680</v>
      </c>
      <c r="C998" s="90" t="s">
        <v>684</v>
      </c>
      <c r="D998" s="90" t="s">
        <v>80</v>
      </c>
      <c r="E998" s="91">
        <v>1125</v>
      </c>
      <c r="F998" s="91">
        <v>400</v>
      </c>
      <c r="G998" s="91">
        <v>400</v>
      </c>
    </row>
    <row r="999" spans="1:7" ht="63" x14ac:dyDescent="0.25">
      <c r="A999" s="89" t="s">
        <v>685</v>
      </c>
      <c r="B999" s="90" t="s">
        <v>686</v>
      </c>
      <c r="C999" s="90"/>
      <c r="D999" s="90"/>
      <c r="E999" s="91">
        <v>25280.57</v>
      </c>
      <c r="F999" s="91">
        <v>25280.57</v>
      </c>
      <c r="G999" s="91">
        <v>25280.57</v>
      </c>
    </row>
    <row r="1000" spans="1:7" x14ac:dyDescent="0.25">
      <c r="A1000" s="89" t="s">
        <v>395</v>
      </c>
      <c r="B1000" s="90" t="s">
        <v>686</v>
      </c>
      <c r="C1000" s="90" t="s">
        <v>396</v>
      </c>
      <c r="D1000" s="90"/>
      <c r="E1000" s="91">
        <v>25280.57</v>
      </c>
      <c r="F1000" s="91">
        <v>25280.57</v>
      </c>
      <c r="G1000" s="91">
        <v>25280.57</v>
      </c>
    </row>
    <row r="1001" spans="1:7" ht="31.5" x14ac:dyDescent="0.25">
      <c r="A1001" s="89" t="s">
        <v>616</v>
      </c>
      <c r="B1001" s="90" t="s">
        <v>686</v>
      </c>
      <c r="C1001" s="90" t="s">
        <v>617</v>
      </c>
      <c r="D1001" s="90"/>
      <c r="E1001" s="91">
        <v>25280.57</v>
      </c>
      <c r="F1001" s="91">
        <v>25280.57</v>
      </c>
      <c r="G1001" s="91">
        <v>25280.57</v>
      </c>
    </row>
    <row r="1002" spans="1:7" ht="31.5" x14ac:dyDescent="0.25">
      <c r="A1002" s="89" t="s">
        <v>494</v>
      </c>
      <c r="B1002" s="90" t="s">
        <v>686</v>
      </c>
      <c r="C1002" s="90" t="s">
        <v>617</v>
      </c>
      <c r="D1002" s="90" t="s">
        <v>495</v>
      </c>
      <c r="E1002" s="91">
        <v>6400</v>
      </c>
      <c r="F1002" s="91">
        <v>6400</v>
      </c>
      <c r="G1002" s="91">
        <v>6400</v>
      </c>
    </row>
    <row r="1003" spans="1:7" ht="63" x14ac:dyDescent="0.25">
      <c r="A1003" s="89" t="s">
        <v>87</v>
      </c>
      <c r="B1003" s="90" t="s">
        <v>686</v>
      </c>
      <c r="C1003" s="90" t="s">
        <v>617</v>
      </c>
      <c r="D1003" s="90" t="s">
        <v>88</v>
      </c>
      <c r="E1003" s="91">
        <v>18880.57</v>
      </c>
      <c r="F1003" s="91">
        <v>18880.57</v>
      </c>
      <c r="G1003" s="91">
        <v>18880.57</v>
      </c>
    </row>
    <row r="1004" spans="1:7" ht="78.75" x14ac:dyDescent="0.25">
      <c r="A1004" s="89" t="s">
        <v>687</v>
      </c>
      <c r="B1004" s="90" t="s">
        <v>688</v>
      </c>
      <c r="C1004" s="90"/>
      <c r="D1004" s="90"/>
      <c r="E1004" s="91">
        <v>56040.86</v>
      </c>
      <c r="F1004" s="91">
        <v>56040.86</v>
      </c>
      <c r="G1004" s="91">
        <v>56040.86</v>
      </c>
    </row>
    <row r="1005" spans="1:7" x14ac:dyDescent="0.25">
      <c r="A1005" s="89" t="s">
        <v>395</v>
      </c>
      <c r="B1005" s="90" t="s">
        <v>688</v>
      </c>
      <c r="C1005" s="90" t="s">
        <v>396</v>
      </c>
      <c r="D1005" s="90"/>
      <c r="E1005" s="91">
        <v>56040.86</v>
      </c>
      <c r="F1005" s="91">
        <v>56040.86</v>
      </c>
      <c r="G1005" s="91">
        <v>56040.86</v>
      </c>
    </row>
    <row r="1006" spans="1:7" ht="31.5" x14ac:dyDescent="0.25">
      <c r="A1006" s="89" t="s">
        <v>616</v>
      </c>
      <c r="B1006" s="90" t="s">
        <v>688</v>
      </c>
      <c r="C1006" s="90" t="s">
        <v>617</v>
      </c>
      <c r="D1006" s="90"/>
      <c r="E1006" s="91">
        <v>56040.86</v>
      </c>
      <c r="F1006" s="91">
        <v>56040.86</v>
      </c>
      <c r="G1006" s="91">
        <v>56040.86</v>
      </c>
    </row>
    <row r="1007" spans="1:7" ht="63" x14ac:dyDescent="0.25">
      <c r="A1007" s="89" t="s">
        <v>87</v>
      </c>
      <c r="B1007" s="90" t="s">
        <v>688</v>
      </c>
      <c r="C1007" s="90" t="s">
        <v>617</v>
      </c>
      <c r="D1007" s="90" t="s">
        <v>88</v>
      </c>
      <c r="E1007" s="91">
        <v>56040.86</v>
      </c>
      <c r="F1007" s="91">
        <v>56040.86</v>
      </c>
      <c r="G1007" s="91">
        <v>56040.86</v>
      </c>
    </row>
    <row r="1008" spans="1:7" ht="189" x14ac:dyDescent="0.25">
      <c r="A1008" s="92" t="s">
        <v>689</v>
      </c>
      <c r="B1008" s="90" t="s">
        <v>690</v>
      </c>
      <c r="C1008" s="90"/>
      <c r="D1008" s="90"/>
      <c r="E1008" s="91">
        <v>0</v>
      </c>
      <c r="F1008" s="91">
        <v>500</v>
      </c>
      <c r="G1008" s="91">
        <v>500</v>
      </c>
    </row>
    <row r="1009" spans="1:7" x14ac:dyDescent="0.25">
      <c r="A1009" s="89" t="s">
        <v>630</v>
      </c>
      <c r="B1009" s="90" t="s">
        <v>690</v>
      </c>
      <c r="C1009" s="90" t="s">
        <v>631</v>
      </c>
      <c r="D1009" s="90"/>
      <c r="E1009" s="91">
        <v>0</v>
      </c>
      <c r="F1009" s="91">
        <v>500</v>
      </c>
      <c r="G1009" s="91">
        <v>500</v>
      </c>
    </row>
    <row r="1010" spans="1:7" x14ac:dyDescent="0.25">
      <c r="A1010" s="89" t="s">
        <v>673</v>
      </c>
      <c r="B1010" s="90" t="s">
        <v>690</v>
      </c>
      <c r="C1010" s="90" t="s">
        <v>674</v>
      </c>
      <c r="D1010" s="90"/>
      <c r="E1010" s="91">
        <v>0</v>
      </c>
      <c r="F1010" s="91">
        <v>500</v>
      </c>
      <c r="G1010" s="91">
        <v>500</v>
      </c>
    </row>
    <row r="1011" spans="1:7" ht="31.5" x14ac:dyDescent="0.25">
      <c r="A1011" s="89" t="s">
        <v>494</v>
      </c>
      <c r="B1011" s="90" t="s">
        <v>690</v>
      </c>
      <c r="C1011" s="90" t="s">
        <v>674</v>
      </c>
      <c r="D1011" s="90" t="s">
        <v>495</v>
      </c>
      <c r="E1011" s="91">
        <v>0</v>
      </c>
      <c r="F1011" s="91">
        <v>500</v>
      </c>
      <c r="G1011" s="91">
        <v>500</v>
      </c>
    </row>
    <row r="1012" spans="1:7" ht="63" x14ac:dyDescent="0.25">
      <c r="A1012" s="89" t="s">
        <v>691</v>
      </c>
      <c r="B1012" s="90" t="s">
        <v>692</v>
      </c>
      <c r="C1012" s="90"/>
      <c r="D1012" s="90"/>
      <c r="E1012" s="91">
        <v>28879.27</v>
      </c>
      <c r="F1012" s="91">
        <v>30689.22</v>
      </c>
      <c r="G1012" s="91">
        <v>32115.55</v>
      </c>
    </row>
    <row r="1013" spans="1:7" x14ac:dyDescent="0.25">
      <c r="A1013" s="89" t="s">
        <v>395</v>
      </c>
      <c r="B1013" s="90" t="s">
        <v>692</v>
      </c>
      <c r="C1013" s="90" t="s">
        <v>396</v>
      </c>
      <c r="D1013" s="90"/>
      <c r="E1013" s="91">
        <v>28879.27</v>
      </c>
      <c r="F1013" s="91">
        <v>30689.22</v>
      </c>
      <c r="G1013" s="91">
        <v>32115.55</v>
      </c>
    </row>
    <row r="1014" spans="1:7" x14ac:dyDescent="0.25">
      <c r="A1014" s="89" t="s">
        <v>568</v>
      </c>
      <c r="B1014" s="90" t="s">
        <v>692</v>
      </c>
      <c r="C1014" s="90" t="s">
        <v>569</v>
      </c>
      <c r="D1014" s="90"/>
      <c r="E1014" s="91">
        <v>28879.27</v>
      </c>
      <c r="F1014" s="91">
        <v>30689.22</v>
      </c>
      <c r="G1014" s="91">
        <v>32115.55</v>
      </c>
    </row>
    <row r="1015" spans="1:7" ht="63" x14ac:dyDescent="0.25">
      <c r="A1015" s="89" t="s">
        <v>87</v>
      </c>
      <c r="B1015" s="90" t="s">
        <v>692</v>
      </c>
      <c r="C1015" s="90" t="s">
        <v>569</v>
      </c>
      <c r="D1015" s="90" t="s">
        <v>88</v>
      </c>
      <c r="E1015" s="91">
        <v>28879.27</v>
      </c>
      <c r="F1015" s="91">
        <v>30689.22</v>
      </c>
      <c r="G1015" s="91">
        <v>32115.55</v>
      </c>
    </row>
    <row r="1016" spans="1:7" ht="110.25" x14ac:dyDescent="0.25">
      <c r="A1016" s="89" t="s">
        <v>693</v>
      </c>
      <c r="B1016" s="90" t="s">
        <v>694</v>
      </c>
      <c r="C1016" s="90"/>
      <c r="D1016" s="90"/>
      <c r="E1016" s="91">
        <v>90777.42</v>
      </c>
      <c r="F1016" s="91">
        <v>96936.27</v>
      </c>
      <c r="G1016" s="91">
        <v>96936.27</v>
      </c>
    </row>
    <row r="1017" spans="1:7" x14ac:dyDescent="0.25">
      <c r="A1017" s="89" t="s">
        <v>630</v>
      </c>
      <c r="B1017" s="90" t="s">
        <v>694</v>
      </c>
      <c r="C1017" s="90" t="s">
        <v>631</v>
      </c>
      <c r="D1017" s="90"/>
      <c r="E1017" s="91">
        <v>90777.42</v>
      </c>
      <c r="F1017" s="91">
        <v>96936.27</v>
      </c>
      <c r="G1017" s="91">
        <v>96936.27</v>
      </c>
    </row>
    <row r="1018" spans="1:7" x14ac:dyDescent="0.25">
      <c r="A1018" s="89" t="s">
        <v>673</v>
      </c>
      <c r="B1018" s="90" t="s">
        <v>694</v>
      </c>
      <c r="C1018" s="90" t="s">
        <v>674</v>
      </c>
      <c r="D1018" s="90"/>
      <c r="E1018" s="91">
        <v>90777.42</v>
      </c>
      <c r="F1018" s="91">
        <v>96936.27</v>
      </c>
      <c r="G1018" s="91">
        <v>96936.27</v>
      </c>
    </row>
    <row r="1019" spans="1:7" ht="31.5" x14ac:dyDescent="0.25">
      <c r="A1019" s="89" t="s">
        <v>494</v>
      </c>
      <c r="B1019" s="90" t="s">
        <v>694</v>
      </c>
      <c r="C1019" s="90" t="s">
        <v>674</v>
      </c>
      <c r="D1019" s="90" t="s">
        <v>495</v>
      </c>
      <c r="E1019" s="91">
        <v>90777.42</v>
      </c>
      <c r="F1019" s="91">
        <v>96936.27</v>
      </c>
      <c r="G1019" s="91">
        <v>96936.27</v>
      </c>
    </row>
    <row r="1020" spans="1:7" ht="31.5" x14ac:dyDescent="0.25">
      <c r="A1020" s="89" t="s">
        <v>695</v>
      </c>
      <c r="B1020" s="90" t="s">
        <v>696</v>
      </c>
      <c r="C1020" s="90"/>
      <c r="D1020" s="90"/>
      <c r="E1020" s="91">
        <v>46331.66</v>
      </c>
      <c r="F1020" s="91">
        <v>36678.660000000003</v>
      </c>
      <c r="G1020" s="91">
        <v>36030.33</v>
      </c>
    </row>
    <row r="1021" spans="1:7" x14ac:dyDescent="0.25">
      <c r="A1021" s="89" t="s">
        <v>630</v>
      </c>
      <c r="B1021" s="90" t="s">
        <v>696</v>
      </c>
      <c r="C1021" s="90" t="s">
        <v>631</v>
      </c>
      <c r="D1021" s="90"/>
      <c r="E1021" s="91">
        <v>46331.66</v>
      </c>
      <c r="F1021" s="91">
        <v>36678.660000000003</v>
      </c>
      <c r="G1021" s="91">
        <v>36030.33</v>
      </c>
    </row>
    <row r="1022" spans="1:7" x14ac:dyDescent="0.25">
      <c r="A1022" s="89" t="s">
        <v>673</v>
      </c>
      <c r="B1022" s="90" t="s">
        <v>696</v>
      </c>
      <c r="C1022" s="90" t="s">
        <v>674</v>
      </c>
      <c r="D1022" s="90"/>
      <c r="E1022" s="91">
        <v>46331.66</v>
      </c>
      <c r="F1022" s="91">
        <v>36678.660000000003</v>
      </c>
      <c r="G1022" s="91">
        <v>36030.33</v>
      </c>
    </row>
    <row r="1023" spans="1:7" ht="31.5" x14ac:dyDescent="0.25">
      <c r="A1023" s="89" t="s">
        <v>494</v>
      </c>
      <c r="B1023" s="90" t="s">
        <v>696</v>
      </c>
      <c r="C1023" s="90" t="s">
        <v>674</v>
      </c>
      <c r="D1023" s="90" t="s">
        <v>495</v>
      </c>
      <c r="E1023" s="91">
        <v>46331.66</v>
      </c>
      <c r="F1023" s="91">
        <v>36678.660000000003</v>
      </c>
      <c r="G1023" s="91">
        <v>36030.33</v>
      </c>
    </row>
    <row r="1024" spans="1:7" ht="63" x14ac:dyDescent="0.25">
      <c r="A1024" s="89" t="s">
        <v>697</v>
      </c>
      <c r="B1024" s="90" t="s">
        <v>698</v>
      </c>
      <c r="C1024" s="90"/>
      <c r="D1024" s="90"/>
      <c r="E1024" s="91">
        <v>170.02</v>
      </c>
      <c r="F1024" s="91">
        <v>170.02</v>
      </c>
      <c r="G1024" s="91">
        <v>170.02</v>
      </c>
    </row>
    <row r="1025" spans="1:7" x14ac:dyDescent="0.25">
      <c r="A1025" s="89" t="s">
        <v>630</v>
      </c>
      <c r="B1025" s="90" t="s">
        <v>698</v>
      </c>
      <c r="C1025" s="90" t="s">
        <v>631</v>
      </c>
      <c r="D1025" s="90"/>
      <c r="E1025" s="91">
        <v>170.02</v>
      </c>
      <c r="F1025" s="91">
        <v>170.02</v>
      </c>
      <c r="G1025" s="91">
        <v>170.02</v>
      </c>
    </row>
    <row r="1026" spans="1:7" x14ac:dyDescent="0.25">
      <c r="A1026" s="89" t="s">
        <v>673</v>
      </c>
      <c r="B1026" s="90" t="s">
        <v>698</v>
      </c>
      <c r="C1026" s="90" t="s">
        <v>674</v>
      </c>
      <c r="D1026" s="90"/>
      <c r="E1026" s="91">
        <v>170.02</v>
      </c>
      <c r="F1026" s="91">
        <v>170.02</v>
      </c>
      <c r="G1026" s="91">
        <v>170.02</v>
      </c>
    </row>
    <row r="1027" spans="1:7" ht="31.5" x14ac:dyDescent="0.25">
      <c r="A1027" s="89" t="s">
        <v>494</v>
      </c>
      <c r="B1027" s="90" t="s">
        <v>698</v>
      </c>
      <c r="C1027" s="90" t="s">
        <v>674</v>
      </c>
      <c r="D1027" s="90" t="s">
        <v>495</v>
      </c>
      <c r="E1027" s="91">
        <v>170.02</v>
      </c>
      <c r="F1027" s="91">
        <v>170.02</v>
      </c>
      <c r="G1027" s="91">
        <v>170.02</v>
      </c>
    </row>
    <row r="1028" spans="1:7" ht="31.5" x14ac:dyDescent="0.25">
      <c r="A1028" s="89" t="s">
        <v>699</v>
      </c>
      <c r="B1028" s="90" t="s">
        <v>700</v>
      </c>
      <c r="C1028" s="90"/>
      <c r="D1028" s="90"/>
      <c r="E1028" s="91">
        <v>65998.350000000006</v>
      </c>
      <c r="F1028" s="91">
        <v>66736.899999999994</v>
      </c>
      <c r="G1028" s="91">
        <v>65949.5</v>
      </c>
    </row>
    <row r="1029" spans="1:7" ht="63" x14ac:dyDescent="0.25">
      <c r="A1029" s="89" t="s">
        <v>701</v>
      </c>
      <c r="B1029" s="90" t="s">
        <v>702</v>
      </c>
      <c r="C1029" s="90"/>
      <c r="D1029" s="90"/>
      <c r="E1029" s="91">
        <v>10.43</v>
      </c>
      <c r="F1029" s="91">
        <v>10.43</v>
      </c>
      <c r="G1029" s="91">
        <v>10.43</v>
      </c>
    </row>
    <row r="1030" spans="1:7" x14ac:dyDescent="0.25">
      <c r="A1030" s="89" t="s">
        <v>630</v>
      </c>
      <c r="B1030" s="90" t="s">
        <v>702</v>
      </c>
      <c r="C1030" s="90" t="s">
        <v>631</v>
      </c>
      <c r="D1030" s="90"/>
      <c r="E1030" s="91">
        <v>10.43</v>
      </c>
      <c r="F1030" s="91">
        <v>10.43</v>
      </c>
      <c r="G1030" s="91">
        <v>10.43</v>
      </c>
    </row>
    <row r="1031" spans="1:7" x14ac:dyDescent="0.25">
      <c r="A1031" s="89" t="s">
        <v>632</v>
      </c>
      <c r="B1031" s="90" t="s">
        <v>702</v>
      </c>
      <c r="C1031" s="90" t="s">
        <v>633</v>
      </c>
      <c r="D1031" s="90"/>
      <c r="E1031" s="91">
        <v>10.43</v>
      </c>
      <c r="F1031" s="91">
        <v>10.43</v>
      </c>
      <c r="G1031" s="91">
        <v>10.43</v>
      </c>
    </row>
    <row r="1032" spans="1:7" ht="31.5" x14ac:dyDescent="0.25">
      <c r="A1032" s="89" t="s">
        <v>494</v>
      </c>
      <c r="B1032" s="90" t="s">
        <v>702</v>
      </c>
      <c r="C1032" s="90" t="s">
        <v>633</v>
      </c>
      <c r="D1032" s="90" t="s">
        <v>495</v>
      </c>
      <c r="E1032" s="91">
        <v>10.43</v>
      </c>
      <c r="F1032" s="91">
        <v>10.43</v>
      </c>
      <c r="G1032" s="91">
        <v>10.43</v>
      </c>
    </row>
    <row r="1033" spans="1:7" ht="78.75" x14ac:dyDescent="0.25">
      <c r="A1033" s="89" t="s">
        <v>703</v>
      </c>
      <c r="B1033" s="90" t="s">
        <v>704</v>
      </c>
      <c r="C1033" s="90"/>
      <c r="D1033" s="90"/>
      <c r="E1033" s="91">
        <v>465.6</v>
      </c>
      <c r="F1033" s="91">
        <v>465.6</v>
      </c>
      <c r="G1033" s="91">
        <v>465.6</v>
      </c>
    </row>
    <row r="1034" spans="1:7" x14ac:dyDescent="0.25">
      <c r="A1034" s="89" t="s">
        <v>630</v>
      </c>
      <c r="B1034" s="90" t="s">
        <v>704</v>
      </c>
      <c r="C1034" s="90" t="s">
        <v>631</v>
      </c>
      <c r="D1034" s="90"/>
      <c r="E1034" s="91">
        <v>465.6</v>
      </c>
      <c r="F1034" s="91">
        <v>465.6</v>
      </c>
      <c r="G1034" s="91">
        <v>465.6</v>
      </c>
    </row>
    <row r="1035" spans="1:7" x14ac:dyDescent="0.25">
      <c r="A1035" s="89" t="s">
        <v>632</v>
      </c>
      <c r="B1035" s="90" t="s">
        <v>704</v>
      </c>
      <c r="C1035" s="90" t="s">
        <v>633</v>
      </c>
      <c r="D1035" s="90"/>
      <c r="E1035" s="91">
        <v>465.6</v>
      </c>
      <c r="F1035" s="91">
        <v>465.6</v>
      </c>
      <c r="G1035" s="91">
        <v>465.6</v>
      </c>
    </row>
    <row r="1036" spans="1:7" ht="31.5" x14ac:dyDescent="0.25">
      <c r="A1036" s="89" t="s">
        <v>494</v>
      </c>
      <c r="B1036" s="90" t="s">
        <v>704</v>
      </c>
      <c r="C1036" s="90" t="s">
        <v>633</v>
      </c>
      <c r="D1036" s="90" t="s">
        <v>495</v>
      </c>
      <c r="E1036" s="91">
        <v>465.6</v>
      </c>
      <c r="F1036" s="91">
        <v>465.6</v>
      </c>
      <c r="G1036" s="91">
        <v>465.6</v>
      </c>
    </row>
    <row r="1037" spans="1:7" ht="31.5" x14ac:dyDescent="0.25">
      <c r="A1037" s="89" t="s">
        <v>705</v>
      </c>
      <c r="B1037" s="90" t="s">
        <v>706</v>
      </c>
      <c r="C1037" s="90"/>
      <c r="D1037" s="90"/>
      <c r="E1037" s="91">
        <v>39.979999999999997</v>
      </c>
      <c r="F1037" s="91">
        <v>32.19</v>
      </c>
      <c r="G1037" s="91">
        <v>24.39</v>
      </c>
    </row>
    <row r="1038" spans="1:7" x14ac:dyDescent="0.25">
      <c r="A1038" s="89" t="s">
        <v>630</v>
      </c>
      <c r="B1038" s="90" t="s">
        <v>706</v>
      </c>
      <c r="C1038" s="90" t="s">
        <v>631</v>
      </c>
      <c r="D1038" s="90"/>
      <c r="E1038" s="91">
        <v>39.979999999999997</v>
      </c>
      <c r="F1038" s="91">
        <v>32.19</v>
      </c>
      <c r="G1038" s="91">
        <v>24.39</v>
      </c>
    </row>
    <row r="1039" spans="1:7" x14ac:dyDescent="0.25">
      <c r="A1039" s="89" t="s">
        <v>632</v>
      </c>
      <c r="B1039" s="90" t="s">
        <v>706</v>
      </c>
      <c r="C1039" s="90" t="s">
        <v>633</v>
      </c>
      <c r="D1039" s="90"/>
      <c r="E1039" s="91">
        <v>39.979999999999997</v>
      </c>
      <c r="F1039" s="91">
        <v>32.19</v>
      </c>
      <c r="G1039" s="91">
        <v>24.39</v>
      </c>
    </row>
    <row r="1040" spans="1:7" ht="47.25" x14ac:dyDescent="0.25">
      <c r="A1040" s="89" t="s">
        <v>79</v>
      </c>
      <c r="B1040" s="90" t="s">
        <v>706</v>
      </c>
      <c r="C1040" s="90" t="s">
        <v>633</v>
      </c>
      <c r="D1040" s="90" t="s">
        <v>80</v>
      </c>
      <c r="E1040" s="91">
        <v>1</v>
      </c>
      <c r="F1040" s="91">
        <v>1</v>
      </c>
      <c r="G1040" s="91">
        <v>1</v>
      </c>
    </row>
    <row r="1041" spans="1:7" ht="31.5" x14ac:dyDescent="0.25">
      <c r="A1041" s="89" t="s">
        <v>494</v>
      </c>
      <c r="B1041" s="90" t="s">
        <v>706</v>
      </c>
      <c r="C1041" s="90" t="s">
        <v>633</v>
      </c>
      <c r="D1041" s="90" t="s">
        <v>495</v>
      </c>
      <c r="E1041" s="91">
        <v>38.979999999999997</v>
      </c>
      <c r="F1041" s="91">
        <v>31.19</v>
      </c>
      <c r="G1041" s="91">
        <v>23.39</v>
      </c>
    </row>
    <row r="1042" spans="1:7" ht="47.25" x14ac:dyDescent="0.25">
      <c r="A1042" s="89" t="s">
        <v>707</v>
      </c>
      <c r="B1042" s="90" t="s">
        <v>708</v>
      </c>
      <c r="C1042" s="90"/>
      <c r="D1042" s="90"/>
      <c r="E1042" s="91">
        <v>4523.05</v>
      </c>
      <c r="F1042" s="91">
        <v>3638.23</v>
      </c>
      <c r="G1042" s="91">
        <v>2858.62</v>
      </c>
    </row>
    <row r="1043" spans="1:7" x14ac:dyDescent="0.25">
      <c r="A1043" s="89" t="s">
        <v>630</v>
      </c>
      <c r="B1043" s="90" t="s">
        <v>708</v>
      </c>
      <c r="C1043" s="90" t="s">
        <v>631</v>
      </c>
      <c r="D1043" s="90"/>
      <c r="E1043" s="91">
        <v>4523.05</v>
      </c>
      <c r="F1043" s="91">
        <v>3638.23</v>
      </c>
      <c r="G1043" s="91">
        <v>2858.62</v>
      </c>
    </row>
    <row r="1044" spans="1:7" x14ac:dyDescent="0.25">
      <c r="A1044" s="89" t="s">
        <v>632</v>
      </c>
      <c r="B1044" s="90" t="s">
        <v>708</v>
      </c>
      <c r="C1044" s="90" t="s">
        <v>633</v>
      </c>
      <c r="D1044" s="90"/>
      <c r="E1044" s="91">
        <v>4523.05</v>
      </c>
      <c r="F1044" s="91">
        <v>3638.23</v>
      </c>
      <c r="G1044" s="91">
        <v>2858.62</v>
      </c>
    </row>
    <row r="1045" spans="1:7" ht="47.25" x14ac:dyDescent="0.25">
      <c r="A1045" s="89" t="s">
        <v>79</v>
      </c>
      <c r="B1045" s="90" t="s">
        <v>708</v>
      </c>
      <c r="C1045" s="90" t="s">
        <v>633</v>
      </c>
      <c r="D1045" s="90" t="s">
        <v>80</v>
      </c>
      <c r="E1045" s="91">
        <v>130</v>
      </c>
      <c r="F1045" s="91">
        <v>130</v>
      </c>
      <c r="G1045" s="91">
        <v>130</v>
      </c>
    </row>
    <row r="1046" spans="1:7" ht="31.5" x14ac:dyDescent="0.25">
      <c r="A1046" s="89" t="s">
        <v>494</v>
      </c>
      <c r="B1046" s="90" t="s">
        <v>708</v>
      </c>
      <c r="C1046" s="90" t="s">
        <v>633</v>
      </c>
      <c r="D1046" s="90" t="s">
        <v>495</v>
      </c>
      <c r="E1046" s="91">
        <v>4393.05</v>
      </c>
      <c r="F1046" s="91">
        <v>3508.23</v>
      </c>
      <c r="G1046" s="91">
        <v>2728.62</v>
      </c>
    </row>
    <row r="1047" spans="1:7" ht="63" x14ac:dyDescent="0.25">
      <c r="A1047" s="89" t="s">
        <v>709</v>
      </c>
      <c r="B1047" s="90" t="s">
        <v>710</v>
      </c>
      <c r="C1047" s="90"/>
      <c r="D1047" s="90"/>
      <c r="E1047" s="91">
        <v>33913.25</v>
      </c>
      <c r="F1047" s="91">
        <v>33293.25</v>
      </c>
      <c r="G1047" s="91">
        <v>33293.25</v>
      </c>
    </row>
    <row r="1048" spans="1:7" x14ac:dyDescent="0.25">
      <c r="A1048" s="89" t="s">
        <v>630</v>
      </c>
      <c r="B1048" s="90" t="s">
        <v>710</v>
      </c>
      <c r="C1048" s="90" t="s">
        <v>631</v>
      </c>
      <c r="D1048" s="90"/>
      <c r="E1048" s="91">
        <v>33913.25</v>
      </c>
      <c r="F1048" s="91">
        <v>33293.25</v>
      </c>
      <c r="G1048" s="91">
        <v>33293.25</v>
      </c>
    </row>
    <row r="1049" spans="1:7" x14ac:dyDescent="0.25">
      <c r="A1049" s="89" t="s">
        <v>632</v>
      </c>
      <c r="B1049" s="90" t="s">
        <v>710</v>
      </c>
      <c r="C1049" s="90" t="s">
        <v>633</v>
      </c>
      <c r="D1049" s="90"/>
      <c r="E1049" s="91">
        <v>33913.25</v>
      </c>
      <c r="F1049" s="91">
        <v>33293.25</v>
      </c>
      <c r="G1049" s="91">
        <v>33293.25</v>
      </c>
    </row>
    <row r="1050" spans="1:7" ht="47.25" x14ac:dyDescent="0.25">
      <c r="A1050" s="89" t="s">
        <v>79</v>
      </c>
      <c r="B1050" s="90" t="s">
        <v>710</v>
      </c>
      <c r="C1050" s="90" t="s">
        <v>633</v>
      </c>
      <c r="D1050" s="90" t="s">
        <v>80</v>
      </c>
      <c r="E1050" s="91">
        <v>10</v>
      </c>
      <c r="F1050" s="91">
        <v>10</v>
      </c>
      <c r="G1050" s="91">
        <v>10</v>
      </c>
    </row>
    <row r="1051" spans="1:7" ht="31.5" x14ac:dyDescent="0.25">
      <c r="A1051" s="89" t="s">
        <v>494</v>
      </c>
      <c r="B1051" s="90" t="s">
        <v>710</v>
      </c>
      <c r="C1051" s="90" t="s">
        <v>633</v>
      </c>
      <c r="D1051" s="90" t="s">
        <v>495</v>
      </c>
      <c r="E1051" s="91">
        <v>33903.25</v>
      </c>
      <c r="F1051" s="91">
        <v>33283.25</v>
      </c>
      <c r="G1051" s="91">
        <v>33283.25</v>
      </c>
    </row>
    <row r="1052" spans="1:7" ht="78.75" x14ac:dyDescent="0.25">
      <c r="A1052" s="89" t="s">
        <v>711</v>
      </c>
      <c r="B1052" s="90" t="s">
        <v>712</v>
      </c>
      <c r="C1052" s="90"/>
      <c r="D1052" s="90"/>
      <c r="E1052" s="91">
        <v>1446.71</v>
      </c>
      <c r="F1052" s="91">
        <v>2262.9899999999998</v>
      </c>
      <c r="G1052" s="91">
        <v>2262.9899999999998</v>
      </c>
    </row>
    <row r="1053" spans="1:7" x14ac:dyDescent="0.25">
      <c r="A1053" s="89" t="s">
        <v>630</v>
      </c>
      <c r="B1053" s="90" t="s">
        <v>712</v>
      </c>
      <c r="C1053" s="90" t="s">
        <v>631</v>
      </c>
      <c r="D1053" s="90"/>
      <c r="E1053" s="91">
        <v>1446.71</v>
      </c>
      <c r="F1053" s="91">
        <v>2262.9899999999998</v>
      </c>
      <c r="G1053" s="91">
        <v>2262.9899999999998</v>
      </c>
    </row>
    <row r="1054" spans="1:7" x14ac:dyDescent="0.25">
      <c r="A1054" s="89" t="s">
        <v>632</v>
      </c>
      <c r="B1054" s="90" t="s">
        <v>712</v>
      </c>
      <c r="C1054" s="90" t="s">
        <v>633</v>
      </c>
      <c r="D1054" s="90"/>
      <c r="E1054" s="91">
        <v>1446.71</v>
      </c>
      <c r="F1054" s="91">
        <v>2262.9899999999998</v>
      </c>
      <c r="G1054" s="91">
        <v>2262.9899999999998</v>
      </c>
    </row>
    <row r="1055" spans="1:7" ht="31.5" x14ac:dyDescent="0.25">
      <c r="A1055" s="89" t="s">
        <v>494</v>
      </c>
      <c r="B1055" s="90" t="s">
        <v>712</v>
      </c>
      <c r="C1055" s="90" t="s">
        <v>633</v>
      </c>
      <c r="D1055" s="90" t="s">
        <v>495</v>
      </c>
      <c r="E1055" s="91">
        <v>1446.71</v>
      </c>
      <c r="F1055" s="91">
        <v>2262.9899999999998</v>
      </c>
      <c r="G1055" s="91">
        <v>2262.9899999999998</v>
      </c>
    </row>
    <row r="1056" spans="1:7" ht="31.5" x14ac:dyDescent="0.25">
      <c r="A1056" s="89" t="s">
        <v>713</v>
      </c>
      <c r="B1056" s="90" t="s">
        <v>714</v>
      </c>
      <c r="C1056" s="90"/>
      <c r="D1056" s="90"/>
      <c r="E1056" s="91">
        <v>542.95000000000005</v>
      </c>
      <c r="F1056" s="91">
        <v>542.95000000000005</v>
      </c>
      <c r="G1056" s="91">
        <v>542.95000000000005</v>
      </c>
    </row>
    <row r="1057" spans="1:7" x14ac:dyDescent="0.25">
      <c r="A1057" s="89" t="s">
        <v>630</v>
      </c>
      <c r="B1057" s="90" t="s">
        <v>714</v>
      </c>
      <c r="C1057" s="90" t="s">
        <v>631</v>
      </c>
      <c r="D1057" s="90"/>
      <c r="E1057" s="91">
        <v>542.95000000000005</v>
      </c>
      <c r="F1057" s="91">
        <v>542.95000000000005</v>
      </c>
      <c r="G1057" s="91">
        <v>542.95000000000005</v>
      </c>
    </row>
    <row r="1058" spans="1:7" x14ac:dyDescent="0.25">
      <c r="A1058" s="89" t="s">
        <v>632</v>
      </c>
      <c r="B1058" s="90" t="s">
        <v>714</v>
      </c>
      <c r="C1058" s="90" t="s">
        <v>633</v>
      </c>
      <c r="D1058" s="90"/>
      <c r="E1058" s="91">
        <v>542.95000000000005</v>
      </c>
      <c r="F1058" s="91">
        <v>542.95000000000005</v>
      </c>
      <c r="G1058" s="91">
        <v>542.95000000000005</v>
      </c>
    </row>
    <row r="1059" spans="1:7" ht="31.5" x14ac:dyDescent="0.25">
      <c r="A1059" s="89" t="s">
        <v>494</v>
      </c>
      <c r="B1059" s="90" t="s">
        <v>714</v>
      </c>
      <c r="C1059" s="90" t="s">
        <v>633</v>
      </c>
      <c r="D1059" s="90" t="s">
        <v>495</v>
      </c>
      <c r="E1059" s="91">
        <v>542.95000000000005</v>
      </c>
      <c r="F1059" s="91">
        <v>542.95000000000005</v>
      </c>
      <c r="G1059" s="91">
        <v>542.95000000000005</v>
      </c>
    </row>
    <row r="1060" spans="1:7" ht="63" x14ac:dyDescent="0.25">
      <c r="A1060" s="89" t="s">
        <v>715</v>
      </c>
      <c r="B1060" s="90" t="s">
        <v>716</v>
      </c>
      <c r="C1060" s="90"/>
      <c r="D1060" s="90"/>
      <c r="E1060" s="91">
        <v>5687.52</v>
      </c>
      <c r="F1060" s="91">
        <v>6242.4</v>
      </c>
      <c r="G1060" s="91">
        <v>6242.4</v>
      </c>
    </row>
    <row r="1061" spans="1:7" x14ac:dyDescent="0.25">
      <c r="A1061" s="89" t="s">
        <v>630</v>
      </c>
      <c r="B1061" s="90" t="s">
        <v>716</v>
      </c>
      <c r="C1061" s="90" t="s">
        <v>631</v>
      </c>
      <c r="D1061" s="90"/>
      <c r="E1061" s="91">
        <v>5687.52</v>
      </c>
      <c r="F1061" s="91">
        <v>6242.4</v>
      </c>
      <c r="G1061" s="91">
        <v>6242.4</v>
      </c>
    </row>
    <row r="1062" spans="1:7" x14ac:dyDescent="0.25">
      <c r="A1062" s="89" t="s">
        <v>632</v>
      </c>
      <c r="B1062" s="90" t="s">
        <v>716</v>
      </c>
      <c r="C1062" s="90" t="s">
        <v>633</v>
      </c>
      <c r="D1062" s="90"/>
      <c r="E1062" s="91">
        <v>5687.52</v>
      </c>
      <c r="F1062" s="91">
        <v>6242.4</v>
      </c>
      <c r="G1062" s="91">
        <v>6242.4</v>
      </c>
    </row>
    <row r="1063" spans="1:7" ht="31.5" x14ac:dyDescent="0.25">
      <c r="A1063" s="89" t="s">
        <v>494</v>
      </c>
      <c r="B1063" s="90" t="s">
        <v>716</v>
      </c>
      <c r="C1063" s="90" t="s">
        <v>633</v>
      </c>
      <c r="D1063" s="90" t="s">
        <v>495</v>
      </c>
      <c r="E1063" s="91">
        <v>5687.52</v>
      </c>
      <c r="F1063" s="91">
        <v>6242.4</v>
      </c>
      <c r="G1063" s="91">
        <v>6242.4</v>
      </c>
    </row>
    <row r="1064" spans="1:7" ht="78.75" x14ac:dyDescent="0.25">
      <c r="A1064" s="89" t="s">
        <v>717</v>
      </c>
      <c r="B1064" s="90" t="s">
        <v>718</v>
      </c>
      <c r="C1064" s="90"/>
      <c r="D1064" s="90"/>
      <c r="E1064" s="91">
        <v>115.6</v>
      </c>
      <c r="F1064" s="91">
        <v>115.6</v>
      </c>
      <c r="G1064" s="91">
        <v>115.6</v>
      </c>
    </row>
    <row r="1065" spans="1:7" x14ac:dyDescent="0.25">
      <c r="A1065" s="89" t="s">
        <v>630</v>
      </c>
      <c r="B1065" s="90" t="s">
        <v>718</v>
      </c>
      <c r="C1065" s="90" t="s">
        <v>631</v>
      </c>
      <c r="D1065" s="90"/>
      <c r="E1065" s="91">
        <v>115.6</v>
      </c>
      <c r="F1065" s="91">
        <v>115.6</v>
      </c>
      <c r="G1065" s="91">
        <v>115.6</v>
      </c>
    </row>
    <row r="1066" spans="1:7" x14ac:dyDescent="0.25">
      <c r="A1066" s="89" t="s">
        <v>632</v>
      </c>
      <c r="B1066" s="90" t="s">
        <v>718</v>
      </c>
      <c r="C1066" s="90" t="s">
        <v>633</v>
      </c>
      <c r="D1066" s="90"/>
      <c r="E1066" s="91">
        <v>115.6</v>
      </c>
      <c r="F1066" s="91">
        <v>115.6</v>
      </c>
      <c r="G1066" s="91">
        <v>115.6</v>
      </c>
    </row>
    <row r="1067" spans="1:7" ht="31.5" x14ac:dyDescent="0.25">
      <c r="A1067" s="89" t="s">
        <v>494</v>
      </c>
      <c r="B1067" s="90" t="s">
        <v>718</v>
      </c>
      <c r="C1067" s="90" t="s">
        <v>633</v>
      </c>
      <c r="D1067" s="90" t="s">
        <v>495</v>
      </c>
      <c r="E1067" s="91">
        <v>115.6</v>
      </c>
      <c r="F1067" s="91">
        <v>115.6</v>
      </c>
      <c r="G1067" s="91">
        <v>115.6</v>
      </c>
    </row>
    <row r="1068" spans="1:7" ht="157.5" x14ac:dyDescent="0.25">
      <c r="A1068" s="92" t="s">
        <v>719</v>
      </c>
      <c r="B1068" s="90" t="s">
        <v>720</v>
      </c>
      <c r="C1068" s="90"/>
      <c r="D1068" s="90"/>
      <c r="E1068" s="91">
        <v>4272.4799999999996</v>
      </c>
      <c r="F1068" s="91">
        <v>4272.4799999999996</v>
      </c>
      <c r="G1068" s="91">
        <v>4272.4799999999996</v>
      </c>
    </row>
    <row r="1069" spans="1:7" x14ac:dyDescent="0.25">
      <c r="A1069" s="89" t="s">
        <v>630</v>
      </c>
      <c r="B1069" s="90" t="s">
        <v>720</v>
      </c>
      <c r="C1069" s="90" t="s">
        <v>631</v>
      </c>
      <c r="D1069" s="90"/>
      <c r="E1069" s="91">
        <v>4272.4799999999996</v>
      </c>
      <c r="F1069" s="91">
        <v>4272.4799999999996</v>
      </c>
      <c r="G1069" s="91">
        <v>4272.4799999999996</v>
      </c>
    </row>
    <row r="1070" spans="1:7" x14ac:dyDescent="0.25">
      <c r="A1070" s="89" t="s">
        <v>632</v>
      </c>
      <c r="B1070" s="90" t="s">
        <v>720</v>
      </c>
      <c r="C1070" s="90" t="s">
        <v>633</v>
      </c>
      <c r="D1070" s="90"/>
      <c r="E1070" s="91">
        <v>4272.4799999999996</v>
      </c>
      <c r="F1070" s="91">
        <v>4272.4799999999996</v>
      </c>
      <c r="G1070" s="91">
        <v>4272.4799999999996</v>
      </c>
    </row>
    <row r="1071" spans="1:7" ht="31.5" x14ac:dyDescent="0.25">
      <c r="A1071" s="89" t="s">
        <v>494</v>
      </c>
      <c r="B1071" s="90" t="s">
        <v>720</v>
      </c>
      <c r="C1071" s="90" t="s">
        <v>633</v>
      </c>
      <c r="D1071" s="90" t="s">
        <v>495</v>
      </c>
      <c r="E1071" s="91">
        <v>4272.4799999999996</v>
      </c>
      <c r="F1071" s="91">
        <v>4272.4799999999996</v>
      </c>
      <c r="G1071" s="91">
        <v>4272.4799999999996</v>
      </c>
    </row>
    <row r="1072" spans="1:7" ht="63" x14ac:dyDescent="0.25">
      <c r="A1072" s="89" t="s">
        <v>721</v>
      </c>
      <c r="B1072" s="90" t="s">
        <v>722</v>
      </c>
      <c r="C1072" s="90"/>
      <c r="D1072" s="90"/>
      <c r="E1072" s="91">
        <v>14980.8</v>
      </c>
      <c r="F1072" s="91">
        <v>15860.8</v>
      </c>
      <c r="G1072" s="91">
        <v>15860.8</v>
      </c>
    </row>
    <row r="1073" spans="1:7" x14ac:dyDescent="0.25">
      <c r="A1073" s="89" t="s">
        <v>630</v>
      </c>
      <c r="B1073" s="90" t="s">
        <v>722</v>
      </c>
      <c r="C1073" s="90" t="s">
        <v>631</v>
      </c>
      <c r="D1073" s="90"/>
      <c r="E1073" s="91">
        <v>14980.8</v>
      </c>
      <c r="F1073" s="91">
        <v>15860.8</v>
      </c>
      <c r="G1073" s="91">
        <v>15860.8</v>
      </c>
    </row>
    <row r="1074" spans="1:7" x14ac:dyDescent="0.25">
      <c r="A1074" s="89" t="s">
        <v>632</v>
      </c>
      <c r="B1074" s="90" t="s">
        <v>722</v>
      </c>
      <c r="C1074" s="90" t="s">
        <v>633</v>
      </c>
      <c r="D1074" s="90"/>
      <c r="E1074" s="91">
        <v>14980.8</v>
      </c>
      <c r="F1074" s="91">
        <v>15860.8</v>
      </c>
      <c r="G1074" s="91">
        <v>15860.8</v>
      </c>
    </row>
    <row r="1075" spans="1:7" ht="47.25" x14ac:dyDescent="0.25">
      <c r="A1075" s="89" t="s">
        <v>79</v>
      </c>
      <c r="B1075" s="90" t="s">
        <v>722</v>
      </c>
      <c r="C1075" s="90" t="s">
        <v>633</v>
      </c>
      <c r="D1075" s="90" t="s">
        <v>80</v>
      </c>
      <c r="E1075" s="91">
        <v>691.6</v>
      </c>
      <c r="F1075" s="91">
        <v>691.6</v>
      </c>
      <c r="G1075" s="91">
        <v>691.6</v>
      </c>
    </row>
    <row r="1076" spans="1:7" ht="31.5" x14ac:dyDescent="0.25">
      <c r="A1076" s="89" t="s">
        <v>494</v>
      </c>
      <c r="B1076" s="90" t="s">
        <v>722</v>
      </c>
      <c r="C1076" s="90" t="s">
        <v>633</v>
      </c>
      <c r="D1076" s="90" t="s">
        <v>495</v>
      </c>
      <c r="E1076" s="91">
        <v>14289.2</v>
      </c>
      <c r="F1076" s="91">
        <v>15169.2</v>
      </c>
      <c r="G1076" s="91">
        <v>15169.2</v>
      </c>
    </row>
    <row r="1077" spans="1:7" ht="31.5" x14ac:dyDescent="0.25">
      <c r="A1077" s="89" t="s">
        <v>723</v>
      </c>
      <c r="B1077" s="90" t="s">
        <v>724</v>
      </c>
      <c r="C1077" s="90"/>
      <c r="D1077" s="90"/>
      <c r="E1077" s="91">
        <v>210284</v>
      </c>
      <c r="F1077" s="91">
        <v>203399</v>
      </c>
      <c r="G1077" s="91">
        <v>203399</v>
      </c>
    </row>
    <row r="1078" spans="1:7" ht="126" x14ac:dyDescent="0.25">
      <c r="A1078" s="89" t="s">
        <v>725</v>
      </c>
      <c r="B1078" s="90" t="s">
        <v>726</v>
      </c>
      <c r="C1078" s="90"/>
      <c r="D1078" s="90"/>
      <c r="E1078" s="91">
        <v>6885</v>
      </c>
      <c r="F1078" s="91">
        <v>0</v>
      </c>
      <c r="G1078" s="91">
        <v>0</v>
      </c>
    </row>
    <row r="1079" spans="1:7" x14ac:dyDescent="0.25">
      <c r="A1079" s="89" t="s">
        <v>630</v>
      </c>
      <c r="B1079" s="90" t="s">
        <v>726</v>
      </c>
      <c r="C1079" s="90" t="s">
        <v>631</v>
      </c>
      <c r="D1079" s="90"/>
      <c r="E1079" s="91">
        <v>6885</v>
      </c>
      <c r="F1079" s="91">
        <v>0</v>
      </c>
      <c r="G1079" s="91">
        <v>0</v>
      </c>
    </row>
    <row r="1080" spans="1:7" x14ac:dyDescent="0.25">
      <c r="A1080" s="89" t="s">
        <v>632</v>
      </c>
      <c r="B1080" s="90" t="s">
        <v>726</v>
      </c>
      <c r="C1080" s="90" t="s">
        <v>633</v>
      </c>
      <c r="D1080" s="90"/>
      <c r="E1080" s="91">
        <v>6885</v>
      </c>
      <c r="F1080" s="91">
        <v>0</v>
      </c>
      <c r="G1080" s="91">
        <v>0</v>
      </c>
    </row>
    <row r="1081" spans="1:7" x14ac:dyDescent="0.25">
      <c r="A1081" s="89" t="s">
        <v>136</v>
      </c>
      <c r="B1081" s="90" t="s">
        <v>726</v>
      </c>
      <c r="C1081" s="90" t="s">
        <v>633</v>
      </c>
      <c r="D1081" s="90" t="s">
        <v>137</v>
      </c>
      <c r="E1081" s="91">
        <v>6885</v>
      </c>
      <c r="F1081" s="91">
        <v>0</v>
      </c>
      <c r="G1081" s="91">
        <v>0</v>
      </c>
    </row>
    <row r="1082" spans="1:7" ht="110.25" x14ac:dyDescent="0.25">
      <c r="A1082" s="89" t="s">
        <v>727</v>
      </c>
      <c r="B1082" s="90" t="s">
        <v>728</v>
      </c>
      <c r="C1082" s="90"/>
      <c r="D1082" s="90"/>
      <c r="E1082" s="91">
        <v>169583</v>
      </c>
      <c r="F1082" s="91">
        <v>169583</v>
      </c>
      <c r="G1082" s="91">
        <v>169583</v>
      </c>
    </row>
    <row r="1083" spans="1:7" x14ac:dyDescent="0.25">
      <c r="A1083" s="89" t="s">
        <v>630</v>
      </c>
      <c r="B1083" s="90" t="s">
        <v>728</v>
      </c>
      <c r="C1083" s="90" t="s">
        <v>631</v>
      </c>
      <c r="D1083" s="90"/>
      <c r="E1083" s="91">
        <v>169583</v>
      </c>
      <c r="F1083" s="91">
        <v>169583</v>
      </c>
      <c r="G1083" s="91">
        <v>169583</v>
      </c>
    </row>
    <row r="1084" spans="1:7" x14ac:dyDescent="0.25">
      <c r="A1084" s="89" t="s">
        <v>632</v>
      </c>
      <c r="B1084" s="90" t="s">
        <v>728</v>
      </c>
      <c r="C1084" s="90" t="s">
        <v>633</v>
      </c>
      <c r="D1084" s="90"/>
      <c r="E1084" s="91">
        <v>169583</v>
      </c>
      <c r="F1084" s="91">
        <v>169583</v>
      </c>
      <c r="G1084" s="91">
        <v>169583</v>
      </c>
    </row>
    <row r="1085" spans="1:7" x14ac:dyDescent="0.25">
      <c r="A1085" s="89" t="s">
        <v>136</v>
      </c>
      <c r="B1085" s="90" t="s">
        <v>728</v>
      </c>
      <c r="C1085" s="90" t="s">
        <v>633</v>
      </c>
      <c r="D1085" s="90" t="s">
        <v>137</v>
      </c>
      <c r="E1085" s="91">
        <v>169583</v>
      </c>
      <c r="F1085" s="91">
        <v>169583</v>
      </c>
      <c r="G1085" s="91">
        <v>169583</v>
      </c>
    </row>
    <row r="1086" spans="1:7" ht="94.5" x14ac:dyDescent="0.25">
      <c r="A1086" s="89" t="s">
        <v>729</v>
      </c>
      <c r="B1086" s="90" t="s">
        <v>730</v>
      </c>
      <c r="C1086" s="90"/>
      <c r="D1086" s="90"/>
      <c r="E1086" s="91">
        <v>33816</v>
      </c>
      <c r="F1086" s="91">
        <v>33816</v>
      </c>
      <c r="G1086" s="91">
        <v>33816</v>
      </c>
    </row>
    <row r="1087" spans="1:7" x14ac:dyDescent="0.25">
      <c r="A1087" s="89" t="s">
        <v>630</v>
      </c>
      <c r="B1087" s="90" t="s">
        <v>730</v>
      </c>
      <c r="C1087" s="90" t="s">
        <v>631</v>
      </c>
      <c r="D1087" s="90"/>
      <c r="E1087" s="91">
        <v>33816</v>
      </c>
      <c r="F1087" s="91">
        <v>33816</v>
      </c>
      <c r="G1087" s="91">
        <v>33816</v>
      </c>
    </row>
    <row r="1088" spans="1:7" x14ac:dyDescent="0.25">
      <c r="A1088" s="89" t="s">
        <v>632</v>
      </c>
      <c r="B1088" s="90" t="s">
        <v>730</v>
      </c>
      <c r="C1088" s="90" t="s">
        <v>633</v>
      </c>
      <c r="D1088" s="90"/>
      <c r="E1088" s="91">
        <v>33816</v>
      </c>
      <c r="F1088" s="91">
        <v>33816</v>
      </c>
      <c r="G1088" s="91">
        <v>33816</v>
      </c>
    </row>
    <row r="1089" spans="1:7" x14ac:dyDescent="0.25">
      <c r="A1089" s="89" t="s">
        <v>136</v>
      </c>
      <c r="B1089" s="90" t="s">
        <v>730</v>
      </c>
      <c r="C1089" s="90" t="s">
        <v>633</v>
      </c>
      <c r="D1089" s="90" t="s">
        <v>137</v>
      </c>
      <c r="E1089" s="91">
        <v>33816</v>
      </c>
      <c r="F1089" s="91">
        <v>33816</v>
      </c>
      <c r="G1089" s="91">
        <v>33816</v>
      </c>
    </row>
    <row r="1090" spans="1:7" ht="47.25" x14ac:dyDescent="0.25">
      <c r="A1090" s="89" t="s">
        <v>731</v>
      </c>
      <c r="B1090" s="90" t="s">
        <v>732</v>
      </c>
      <c r="C1090" s="90"/>
      <c r="D1090" s="90"/>
      <c r="E1090" s="91">
        <f>38530.89-5.01</f>
        <v>38525.879999999997</v>
      </c>
      <c r="F1090" s="91">
        <v>39905.279999999999</v>
      </c>
      <c r="G1090" s="91">
        <v>42088.43</v>
      </c>
    </row>
    <row r="1091" spans="1:7" ht="31.5" x14ac:dyDescent="0.25">
      <c r="A1091" s="89" t="s">
        <v>679</v>
      </c>
      <c r="B1091" s="90" t="s">
        <v>733</v>
      </c>
      <c r="C1091" s="90"/>
      <c r="D1091" s="90"/>
      <c r="E1091" s="91">
        <v>135</v>
      </c>
      <c r="F1091" s="91">
        <v>135</v>
      </c>
      <c r="G1091" s="91">
        <v>135</v>
      </c>
    </row>
    <row r="1092" spans="1:7" x14ac:dyDescent="0.25">
      <c r="A1092" s="89" t="s">
        <v>681</v>
      </c>
      <c r="B1092" s="90" t="s">
        <v>733</v>
      </c>
      <c r="C1092" s="90" t="s">
        <v>682</v>
      </c>
      <c r="D1092" s="90"/>
      <c r="E1092" s="91">
        <v>135</v>
      </c>
      <c r="F1092" s="91">
        <v>135</v>
      </c>
      <c r="G1092" s="91">
        <v>135</v>
      </c>
    </row>
    <row r="1093" spans="1:7" x14ac:dyDescent="0.25">
      <c r="A1093" s="89" t="s">
        <v>683</v>
      </c>
      <c r="B1093" s="90" t="s">
        <v>733</v>
      </c>
      <c r="C1093" s="90" t="s">
        <v>684</v>
      </c>
      <c r="D1093" s="90"/>
      <c r="E1093" s="91">
        <v>135</v>
      </c>
      <c r="F1093" s="91">
        <v>135</v>
      </c>
      <c r="G1093" s="91">
        <v>135</v>
      </c>
    </row>
    <row r="1094" spans="1:7" ht="47.25" x14ac:dyDescent="0.25">
      <c r="A1094" s="89" t="s">
        <v>79</v>
      </c>
      <c r="B1094" s="90" t="s">
        <v>733</v>
      </c>
      <c r="C1094" s="90" t="s">
        <v>684</v>
      </c>
      <c r="D1094" s="90" t="s">
        <v>80</v>
      </c>
      <c r="E1094" s="91">
        <v>135</v>
      </c>
      <c r="F1094" s="91">
        <v>135</v>
      </c>
      <c r="G1094" s="91">
        <v>135</v>
      </c>
    </row>
    <row r="1095" spans="1:7" x14ac:dyDescent="0.25">
      <c r="A1095" s="89" t="s">
        <v>734</v>
      </c>
      <c r="B1095" s="90" t="s">
        <v>735</v>
      </c>
      <c r="C1095" s="90"/>
      <c r="D1095" s="90"/>
      <c r="E1095" s="91">
        <v>37337.43</v>
      </c>
      <c r="F1095" s="91">
        <v>39770.28</v>
      </c>
      <c r="G1095" s="91">
        <v>41953.43</v>
      </c>
    </row>
    <row r="1096" spans="1:7" x14ac:dyDescent="0.25">
      <c r="A1096" s="89" t="s">
        <v>630</v>
      </c>
      <c r="B1096" s="90" t="s">
        <v>735</v>
      </c>
      <c r="C1096" s="90" t="s">
        <v>631</v>
      </c>
      <c r="D1096" s="90"/>
      <c r="E1096" s="91">
        <v>37337.43</v>
      </c>
      <c r="F1096" s="91">
        <v>39770.28</v>
      </c>
      <c r="G1096" s="91">
        <v>41953.43</v>
      </c>
    </row>
    <row r="1097" spans="1:7" x14ac:dyDescent="0.25">
      <c r="A1097" s="89" t="s">
        <v>736</v>
      </c>
      <c r="B1097" s="90" t="s">
        <v>735</v>
      </c>
      <c r="C1097" s="90" t="s">
        <v>737</v>
      </c>
      <c r="D1097" s="90"/>
      <c r="E1097" s="91">
        <v>37337.43</v>
      </c>
      <c r="F1097" s="91">
        <v>39770.28</v>
      </c>
      <c r="G1097" s="91">
        <v>41953.43</v>
      </c>
    </row>
    <row r="1098" spans="1:7" ht="63" x14ac:dyDescent="0.25">
      <c r="A1098" s="89" t="s">
        <v>87</v>
      </c>
      <c r="B1098" s="90" t="s">
        <v>735</v>
      </c>
      <c r="C1098" s="90" t="s">
        <v>737</v>
      </c>
      <c r="D1098" s="90" t="s">
        <v>88</v>
      </c>
      <c r="E1098" s="91">
        <v>37337.43</v>
      </c>
      <c r="F1098" s="91">
        <v>39770.28</v>
      </c>
      <c r="G1098" s="91">
        <v>41953.43</v>
      </c>
    </row>
    <row r="1099" spans="1:7" ht="126" x14ac:dyDescent="0.25">
      <c r="A1099" s="89" t="s">
        <v>738</v>
      </c>
      <c r="B1099" s="90" t="s">
        <v>739</v>
      </c>
      <c r="C1099" s="90"/>
      <c r="D1099" s="90"/>
      <c r="E1099" s="91">
        <f>1058.46-5.01</f>
        <v>1053.45</v>
      </c>
      <c r="F1099" s="91">
        <v>0</v>
      </c>
      <c r="G1099" s="91">
        <v>0</v>
      </c>
    </row>
    <row r="1100" spans="1:7" x14ac:dyDescent="0.25">
      <c r="A1100" s="89" t="s">
        <v>630</v>
      </c>
      <c r="B1100" s="90" t="s">
        <v>739</v>
      </c>
      <c r="C1100" s="90" t="s">
        <v>631</v>
      </c>
      <c r="D1100" s="90"/>
      <c r="E1100" s="91">
        <f>1058.46-5.01</f>
        <v>1053.45</v>
      </c>
      <c r="F1100" s="91">
        <v>0</v>
      </c>
      <c r="G1100" s="91">
        <v>0</v>
      </c>
    </row>
    <row r="1101" spans="1:7" x14ac:dyDescent="0.25">
      <c r="A1101" s="89" t="s">
        <v>632</v>
      </c>
      <c r="B1101" s="90" t="s">
        <v>739</v>
      </c>
      <c r="C1101" s="90" t="s">
        <v>633</v>
      </c>
      <c r="D1101" s="90"/>
      <c r="E1101" s="91">
        <f>1058.46-5.01</f>
        <v>1053.45</v>
      </c>
      <c r="F1101" s="91">
        <v>0</v>
      </c>
      <c r="G1101" s="91">
        <v>0</v>
      </c>
    </row>
    <row r="1102" spans="1:7" ht="31.5" x14ac:dyDescent="0.25">
      <c r="A1102" s="89" t="s">
        <v>494</v>
      </c>
      <c r="B1102" s="90" t="s">
        <v>739</v>
      </c>
      <c r="C1102" s="90" t="s">
        <v>633</v>
      </c>
      <c r="D1102" s="90" t="s">
        <v>495</v>
      </c>
      <c r="E1102" s="91">
        <f>1058.46-5.01</f>
        <v>1053.45</v>
      </c>
      <c r="F1102" s="91">
        <v>0</v>
      </c>
      <c r="G1102" s="91">
        <v>0</v>
      </c>
    </row>
    <row r="1103" spans="1:7" ht="47.25" x14ac:dyDescent="0.25">
      <c r="A1103" s="89" t="s">
        <v>740</v>
      </c>
      <c r="B1103" s="90" t="s">
        <v>741</v>
      </c>
      <c r="C1103" s="90"/>
      <c r="D1103" s="90"/>
      <c r="E1103" s="91">
        <v>3831</v>
      </c>
      <c r="F1103" s="91">
        <v>3831</v>
      </c>
      <c r="G1103" s="91">
        <v>3831</v>
      </c>
    </row>
    <row r="1104" spans="1:7" ht="47.25" x14ac:dyDescent="0.25">
      <c r="A1104" s="89" t="s">
        <v>742</v>
      </c>
      <c r="B1104" s="90" t="s">
        <v>743</v>
      </c>
      <c r="C1104" s="90"/>
      <c r="D1104" s="90"/>
      <c r="E1104" s="91">
        <v>2328</v>
      </c>
      <c r="F1104" s="91">
        <v>2328</v>
      </c>
      <c r="G1104" s="91">
        <v>2328</v>
      </c>
    </row>
    <row r="1105" spans="1:7" x14ac:dyDescent="0.25">
      <c r="A1105" s="89" t="s">
        <v>630</v>
      </c>
      <c r="B1105" s="90" t="s">
        <v>743</v>
      </c>
      <c r="C1105" s="90" t="s">
        <v>631</v>
      </c>
      <c r="D1105" s="90"/>
      <c r="E1105" s="91">
        <v>2328</v>
      </c>
      <c r="F1105" s="91">
        <v>2328</v>
      </c>
      <c r="G1105" s="91">
        <v>2328</v>
      </c>
    </row>
    <row r="1106" spans="1:7" x14ac:dyDescent="0.25">
      <c r="A1106" s="89" t="s">
        <v>632</v>
      </c>
      <c r="B1106" s="90" t="s">
        <v>743</v>
      </c>
      <c r="C1106" s="90" t="s">
        <v>633</v>
      </c>
      <c r="D1106" s="90"/>
      <c r="E1106" s="91">
        <v>2328</v>
      </c>
      <c r="F1106" s="91">
        <v>2328</v>
      </c>
      <c r="G1106" s="91">
        <v>2328</v>
      </c>
    </row>
    <row r="1107" spans="1:7" ht="63" x14ac:dyDescent="0.25">
      <c r="A1107" s="89" t="s">
        <v>87</v>
      </c>
      <c r="B1107" s="90" t="s">
        <v>743</v>
      </c>
      <c r="C1107" s="90" t="s">
        <v>633</v>
      </c>
      <c r="D1107" s="90" t="s">
        <v>88</v>
      </c>
      <c r="E1107" s="91">
        <v>2328</v>
      </c>
      <c r="F1107" s="91">
        <v>2328</v>
      </c>
      <c r="G1107" s="91">
        <v>2328</v>
      </c>
    </row>
    <row r="1108" spans="1:7" ht="47.25" x14ac:dyDescent="0.25">
      <c r="A1108" s="89" t="s">
        <v>744</v>
      </c>
      <c r="B1108" s="90" t="s">
        <v>745</v>
      </c>
      <c r="C1108" s="90"/>
      <c r="D1108" s="90"/>
      <c r="E1108" s="91">
        <v>1503</v>
      </c>
      <c r="F1108" s="91">
        <v>1503</v>
      </c>
      <c r="G1108" s="91">
        <v>1503</v>
      </c>
    </row>
    <row r="1109" spans="1:7" x14ac:dyDescent="0.25">
      <c r="A1109" s="89" t="s">
        <v>630</v>
      </c>
      <c r="B1109" s="90" t="s">
        <v>745</v>
      </c>
      <c r="C1109" s="90" t="s">
        <v>631</v>
      </c>
      <c r="D1109" s="90"/>
      <c r="E1109" s="91">
        <v>1503</v>
      </c>
      <c r="F1109" s="91">
        <v>1503</v>
      </c>
      <c r="G1109" s="91">
        <v>1503</v>
      </c>
    </row>
    <row r="1110" spans="1:7" x14ac:dyDescent="0.25">
      <c r="A1110" s="89" t="s">
        <v>632</v>
      </c>
      <c r="B1110" s="90" t="s">
        <v>745</v>
      </c>
      <c r="C1110" s="90" t="s">
        <v>633</v>
      </c>
      <c r="D1110" s="90"/>
      <c r="E1110" s="91">
        <v>1503</v>
      </c>
      <c r="F1110" s="91">
        <v>1503</v>
      </c>
      <c r="G1110" s="91">
        <v>1503</v>
      </c>
    </row>
    <row r="1111" spans="1:7" ht="63" x14ac:dyDescent="0.25">
      <c r="A1111" s="89" t="s">
        <v>87</v>
      </c>
      <c r="B1111" s="90" t="s">
        <v>745</v>
      </c>
      <c r="C1111" s="90" t="s">
        <v>633</v>
      </c>
      <c r="D1111" s="90" t="s">
        <v>88</v>
      </c>
      <c r="E1111" s="91">
        <v>1503</v>
      </c>
      <c r="F1111" s="91">
        <v>1503</v>
      </c>
      <c r="G1111" s="91">
        <v>1503</v>
      </c>
    </row>
    <row r="1112" spans="1:7" ht="63" x14ac:dyDescent="0.25">
      <c r="A1112" s="89" t="s">
        <v>746</v>
      </c>
      <c r="B1112" s="90" t="s">
        <v>66</v>
      </c>
      <c r="C1112" s="90"/>
      <c r="D1112" s="90"/>
      <c r="E1112" s="91">
        <v>1114173.28</v>
      </c>
      <c r="F1112" s="91">
        <v>1132719.74</v>
      </c>
      <c r="G1112" s="91">
        <v>1062232.1000000001</v>
      </c>
    </row>
    <row r="1113" spans="1:7" ht="63" x14ac:dyDescent="0.25">
      <c r="A1113" s="89" t="s">
        <v>747</v>
      </c>
      <c r="B1113" s="90" t="s">
        <v>748</v>
      </c>
      <c r="C1113" s="90"/>
      <c r="D1113" s="90"/>
      <c r="E1113" s="91">
        <v>145632.26999999999</v>
      </c>
      <c r="F1113" s="91">
        <v>155276.31</v>
      </c>
      <c r="G1113" s="91">
        <v>155458.35999999999</v>
      </c>
    </row>
    <row r="1114" spans="1:7" ht="47.25" x14ac:dyDescent="0.25">
      <c r="A1114" s="89" t="s">
        <v>749</v>
      </c>
      <c r="B1114" s="90" t="s">
        <v>750</v>
      </c>
      <c r="C1114" s="90"/>
      <c r="D1114" s="90"/>
      <c r="E1114" s="91">
        <v>114809.4</v>
      </c>
      <c r="F1114" s="91">
        <v>121399.71</v>
      </c>
      <c r="G1114" s="91">
        <v>121539.47</v>
      </c>
    </row>
    <row r="1115" spans="1:7" x14ac:dyDescent="0.25">
      <c r="A1115" s="89" t="s">
        <v>681</v>
      </c>
      <c r="B1115" s="90" t="s">
        <v>750</v>
      </c>
      <c r="C1115" s="90" t="s">
        <v>682</v>
      </c>
      <c r="D1115" s="90"/>
      <c r="E1115" s="91">
        <v>114809.4</v>
      </c>
      <c r="F1115" s="91">
        <v>121399.71</v>
      </c>
      <c r="G1115" s="91">
        <v>121539.47</v>
      </c>
    </row>
    <row r="1116" spans="1:7" x14ac:dyDescent="0.25">
      <c r="A1116" s="89" t="s">
        <v>683</v>
      </c>
      <c r="B1116" s="90" t="s">
        <v>750</v>
      </c>
      <c r="C1116" s="90" t="s">
        <v>684</v>
      </c>
      <c r="D1116" s="90"/>
      <c r="E1116" s="91">
        <v>114809.4</v>
      </c>
      <c r="F1116" s="91">
        <v>121399.71</v>
      </c>
      <c r="G1116" s="91">
        <v>121539.47</v>
      </c>
    </row>
    <row r="1117" spans="1:7" ht="63" x14ac:dyDescent="0.25">
      <c r="A1117" s="89" t="s">
        <v>87</v>
      </c>
      <c r="B1117" s="90" t="s">
        <v>750</v>
      </c>
      <c r="C1117" s="90" t="s">
        <v>684</v>
      </c>
      <c r="D1117" s="90" t="s">
        <v>88</v>
      </c>
      <c r="E1117" s="91">
        <v>114809.4</v>
      </c>
      <c r="F1117" s="91">
        <v>121399.71</v>
      </c>
      <c r="G1117" s="91">
        <v>121539.47</v>
      </c>
    </row>
    <row r="1118" spans="1:7" ht="47.25" x14ac:dyDescent="0.25">
      <c r="A1118" s="89" t="s">
        <v>751</v>
      </c>
      <c r="B1118" s="90" t="s">
        <v>752</v>
      </c>
      <c r="C1118" s="90"/>
      <c r="D1118" s="90"/>
      <c r="E1118" s="91">
        <v>20740.580000000002</v>
      </c>
      <c r="F1118" s="91">
        <v>21921.77</v>
      </c>
      <c r="G1118" s="91">
        <v>21964.07</v>
      </c>
    </row>
    <row r="1119" spans="1:7" x14ac:dyDescent="0.25">
      <c r="A1119" s="89" t="s">
        <v>681</v>
      </c>
      <c r="B1119" s="90" t="s">
        <v>752</v>
      </c>
      <c r="C1119" s="90" t="s">
        <v>682</v>
      </c>
      <c r="D1119" s="90"/>
      <c r="E1119" s="91">
        <v>20740.580000000002</v>
      </c>
      <c r="F1119" s="91">
        <v>21921.77</v>
      </c>
      <c r="G1119" s="91">
        <v>21964.07</v>
      </c>
    </row>
    <row r="1120" spans="1:7" x14ac:dyDescent="0.25">
      <c r="A1120" s="89" t="s">
        <v>683</v>
      </c>
      <c r="B1120" s="90" t="s">
        <v>752</v>
      </c>
      <c r="C1120" s="90" t="s">
        <v>684</v>
      </c>
      <c r="D1120" s="90"/>
      <c r="E1120" s="91">
        <v>20740.580000000002</v>
      </c>
      <c r="F1120" s="91">
        <v>21921.77</v>
      </c>
      <c r="G1120" s="91">
        <v>21964.07</v>
      </c>
    </row>
    <row r="1121" spans="1:7" ht="63" x14ac:dyDescent="0.25">
      <c r="A1121" s="89" t="s">
        <v>87</v>
      </c>
      <c r="B1121" s="90" t="s">
        <v>752</v>
      </c>
      <c r="C1121" s="90" t="s">
        <v>684</v>
      </c>
      <c r="D1121" s="90" t="s">
        <v>88</v>
      </c>
      <c r="E1121" s="91">
        <v>20740.580000000002</v>
      </c>
      <c r="F1121" s="91">
        <v>21921.77</v>
      </c>
      <c r="G1121" s="91">
        <v>21964.07</v>
      </c>
    </row>
    <row r="1122" spans="1:7" ht="31.5" x14ac:dyDescent="0.25">
      <c r="A1122" s="89" t="s">
        <v>753</v>
      </c>
      <c r="B1122" s="90" t="s">
        <v>754</v>
      </c>
      <c r="C1122" s="90"/>
      <c r="D1122" s="90"/>
      <c r="E1122" s="91">
        <v>7890.28</v>
      </c>
      <c r="F1122" s="91">
        <v>9802.7000000000007</v>
      </c>
      <c r="G1122" s="91">
        <v>9802.7000000000007</v>
      </c>
    </row>
    <row r="1123" spans="1:7" x14ac:dyDescent="0.25">
      <c r="A1123" s="89" t="s">
        <v>681</v>
      </c>
      <c r="B1123" s="90" t="s">
        <v>754</v>
      </c>
      <c r="C1123" s="90" t="s">
        <v>682</v>
      </c>
      <c r="D1123" s="90"/>
      <c r="E1123" s="91">
        <v>7890.28</v>
      </c>
      <c r="F1123" s="91">
        <v>9802.7000000000007</v>
      </c>
      <c r="G1123" s="91">
        <v>9802.7000000000007</v>
      </c>
    </row>
    <row r="1124" spans="1:7" x14ac:dyDescent="0.25">
      <c r="A1124" s="89" t="s">
        <v>683</v>
      </c>
      <c r="B1124" s="90" t="s">
        <v>754</v>
      </c>
      <c r="C1124" s="90" t="s">
        <v>684</v>
      </c>
      <c r="D1124" s="90"/>
      <c r="E1124" s="91">
        <v>7890.28</v>
      </c>
      <c r="F1124" s="91">
        <v>9802.7000000000007</v>
      </c>
      <c r="G1124" s="91">
        <v>9802.7000000000007</v>
      </c>
    </row>
    <row r="1125" spans="1:7" ht="63" x14ac:dyDescent="0.25">
      <c r="A1125" s="89" t="s">
        <v>87</v>
      </c>
      <c r="B1125" s="90" t="s">
        <v>754</v>
      </c>
      <c r="C1125" s="90" t="s">
        <v>684</v>
      </c>
      <c r="D1125" s="90" t="s">
        <v>88</v>
      </c>
      <c r="E1125" s="91">
        <v>7890.28</v>
      </c>
      <c r="F1125" s="91">
        <v>9802.7000000000007</v>
      </c>
      <c r="G1125" s="91">
        <v>9802.7000000000007</v>
      </c>
    </row>
    <row r="1126" spans="1:7" ht="47.25" x14ac:dyDescent="0.25">
      <c r="A1126" s="89" t="s">
        <v>755</v>
      </c>
      <c r="B1126" s="90" t="s">
        <v>756</v>
      </c>
      <c r="C1126" s="90"/>
      <c r="D1126" s="90"/>
      <c r="E1126" s="91">
        <v>39.89</v>
      </c>
      <c r="F1126" s="91">
        <v>0</v>
      </c>
      <c r="G1126" s="91">
        <v>0</v>
      </c>
    </row>
    <row r="1127" spans="1:7" x14ac:dyDescent="0.25">
      <c r="A1127" s="89" t="s">
        <v>681</v>
      </c>
      <c r="B1127" s="90" t="s">
        <v>756</v>
      </c>
      <c r="C1127" s="90" t="s">
        <v>682</v>
      </c>
      <c r="D1127" s="90"/>
      <c r="E1127" s="91">
        <v>39.89</v>
      </c>
      <c r="F1127" s="91">
        <v>0</v>
      </c>
      <c r="G1127" s="91">
        <v>0</v>
      </c>
    </row>
    <row r="1128" spans="1:7" x14ac:dyDescent="0.25">
      <c r="A1128" s="89" t="s">
        <v>683</v>
      </c>
      <c r="B1128" s="90" t="s">
        <v>756</v>
      </c>
      <c r="C1128" s="90" t="s">
        <v>684</v>
      </c>
      <c r="D1128" s="90"/>
      <c r="E1128" s="91">
        <v>39.89</v>
      </c>
      <c r="F1128" s="91">
        <v>0</v>
      </c>
      <c r="G1128" s="91">
        <v>0</v>
      </c>
    </row>
    <row r="1129" spans="1:7" ht="31.5" x14ac:dyDescent="0.25">
      <c r="A1129" s="89" t="s">
        <v>494</v>
      </c>
      <c r="B1129" s="90" t="s">
        <v>756</v>
      </c>
      <c r="C1129" s="90" t="s">
        <v>684</v>
      </c>
      <c r="D1129" s="90" t="s">
        <v>495</v>
      </c>
      <c r="E1129" s="91">
        <v>39.89</v>
      </c>
      <c r="F1129" s="91">
        <v>0</v>
      </c>
      <c r="G1129" s="91">
        <v>0</v>
      </c>
    </row>
    <row r="1130" spans="1:7" ht="31.5" x14ac:dyDescent="0.25">
      <c r="A1130" s="89" t="s">
        <v>757</v>
      </c>
      <c r="B1130" s="90" t="s">
        <v>758</v>
      </c>
      <c r="C1130" s="90"/>
      <c r="D1130" s="90"/>
      <c r="E1130" s="91">
        <v>2152.13</v>
      </c>
      <c r="F1130" s="91">
        <v>2152.13</v>
      </c>
      <c r="G1130" s="91">
        <v>2152.13</v>
      </c>
    </row>
    <row r="1131" spans="1:7" x14ac:dyDescent="0.25">
      <c r="A1131" s="89" t="s">
        <v>681</v>
      </c>
      <c r="B1131" s="90" t="s">
        <v>758</v>
      </c>
      <c r="C1131" s="90" t="s">
        <v>682</v>
      </c>
      <c r="D1131" s="90"/>
      <c r="E1131" s="91">
        <v>2152.13</v>
      </c>
      <c r="F1131" s="91">
        <v>2152.13</v>
      </c>
      <c r="G1131" s="91">
        <v>2152.13</v>
      </c>
    </row>
    <row r="1132" spans="1:7" x14ac:dyDescent="0.25">
      <c r="A1132" s="89" t="s">
        <v>683</v>
      </c>
      <c r="B1132" s="90" t="s">
        <v>758</v>
      </c>
      <c r="C1132" s="90" t="s">
        <v>684</v>
      </c>
      <c r="D1132" s="90"/>
      <c r="E1132" s="91">
        <v>2152.13</v>
      </c>
      <c r="F1132" s="91">
        <v>2152.13</v>
      </c>
      <c r="G1132" s="91">
        <v>2152.13</v>
      </c>
    </row>
    <row r="1133" spans="1:7" ht="63" x14ac:dyDescent="0.25">
      <c r="A1133" s="89" t="s">
        <v>87</v>
      </c>
      <c r="B1133" s="90" t="s">
        <v>758</v>
      </c>
      <c r="C1133" s="90" t="s">
        <v>684</v>
      </c>
      <c r="D1133" s="90" t="s">
        <v>88</v>
      </c>
      <c r="E1133" s="91">
        <v>2152.13</v>
      </c>
      <c r="F1133" s="91">
        <v>2152.13</v>
      </c>
      <c r="G1133" s="91">
        <v>2152.13</v>
      </c>
    </row>
    <row r="1134" spans="1:7" ht="110.25" x14ac:dyDescent="0.25">
      <c r="A1134" s="89" t="s">
        <v>759</v>
      </c>
      <c r="B1134" s="90" t="s">
        <v>760</v>
      </c>
      <c r="C1134" s="90"/>
      <c r="D1134" s="90"/>
      <c r="E1134" s="91">
        <v>293976.3</v>
      </c>
      <c r="F1134" s="91">
        <v>362277.71</v>
      </c>
      <c r="G1134" s="91">
        <v>366042.37</v>
      </c>
    </row>
    <row r="1135" spans="1:7" ht="63" x14ac:dyDescent="0.25">
      <c r="A1135" s="89" t="s">
        <v>761</v>
      </c>
      <c r="B1135" s="90" t="s">
        <v>762</v>
      </c>
      <c r="C1135" s="90"/>
      <c r="D1135" s="90"/>
      <c r="E1135" s="91">
        <v>0</v>
      </c>
      <c r="F1135" s="91">
        <v>10000</v>
      </c>
      <c r="G1135" s="91">
        <v>214174.84</v>
      </c>
    </row>
    <row r="1136" spans="1:7" x14ac:dyDescent="0.25">
      <c r="A1136" s="89" t="s">
        <v>681</v>
      </c>
      <c r="B1136" s="90" t="s">
        <v>762</v>
      </c>
      <c r="C1136" s="90" t="s">
        <v>682</v>
      </c>
      <c r="D1136" s="90"/>
      <c r="E1136" s="91">
        <v>0</v>
      </c>
      <c r="F1136" s="91">
        <v>10000</v>
      </c>
      <c r="G1136" s="91">
        <v>214174.84</v>
      </c>
    </row>
    <row r="1137" spans="1:7" x14ac:dyDescent="0.25">
      <c r="A1137" s="89" t="s">
        <v>683</v>
      </c>
      <c r="B1137" s="90" t="s">
        <v>762</v>
      </c>
      <c r="C1137" s="90" t="s">
        <v>684</v>
      </c>
      <c r="D1137" s="90"/>
      <c r="E1137" s="91">
        <v>0</v>
      </c>
      <c r="F1137" s="91">
        <v>10000</v>
      </c>
      <c r="G1137" s="91">
        <v>214174.84</v>
      </c>
    </row>
    <row r="1138" spans="1:7" ht="47.25" x14ac:dyDescent="0.25">
      <c r="A1138" s="89" t="s">
        <v>106</v>
      </c>
      <c r="B1138" s="90" t="s">
        <v>762</v>
      </c>
      <c r="C1138" s="90" t="s">
        <v>684</v>
      </c>
      <c r="D1138" s="90" t="s">
        <v>107</v>
      </c>
      <c r="E1138" s="91">
        <v>0</v>
      </c>
      <c r="F1138" s="91">
        <v>10000</v>
      </c>
      <c r="G1138" s="91">
        <v>214174.84</v>
      </c>
    </row>
    <row r="1139" spans="1:7" x14ac:dyDescent="0.25">
      <c r="A1139" s="89" t="s">
        <v>763</v>
      </c>
      <c r="B1139" s="90" t="s">
        <v>764</v>
      </c>
      <c r="C1139" s="90"/>
      <c r="D1139" s="90"/>
      <c r="E1139" s="91">
        <v>105162.11</v>
      </c>
      <c r="F1139" s="91">
        <v>107561.4</v>
      </c>
      <c r="G1139" s="91">
        <v>107651.51</v>
      </c>
    </row>
    <row r="1140" spans="1:7" x14ac:dyDescent="0.25">
      <c r="A1140" s="89" t="s">
        <v>681</v>
      </c>
      <c r="B1140" s="90" t="s">
        <v>764</v>
      </c>
      <c r="C1140" s="90" t="s">
        <v>682</v>
      </c>
      <c r="D1140" s="90"/>
      <c r="E1140" s="91">
        <v>105162.11</v>
      </c>
      <c r="F1140" s="91">
        <v>107561.4</v>
      </c>
      <c r="G1140" s="91">
        <v>107651.51</v>
      </c>
    </row>
    <row r="1141" spans="1:7" x14ac:dyDescent="0.25">
      <c r="A1141" s="89" t="s">
        <v>683</v>
      </c>
      <c r="B1141" s="90" t="s">
        <v>764</v>
      </c>
      <c r="C1141" s="90" t="s">
        <v>684</v>
      </c>
      <c r="D1141" s="90"/>
      <c r="E1141" s="91">
        <v>105162.11</v>
      </c>
      <c r="F1141" s="91">
        <v>107561.4</v>
      </c>
      <c r="G1141" s="91">
        <v>107651.51</v>
      </c>
    </row>
    <row r="1142" spans="1:7" ht="63" x14ac:dyDescent="0.25">
      <c r="A1142" s="89" t="s">
        <v>87</v>
      </c>
      <c r="B1142" s="90" t="s">
        <v>764</v>
      </c>
      <c r="C1142" s="90" t="s">
        <v>684</v>
      </c>
      <c r="D1142" s="90" t="s">
        <v>88</v>
      </c>
      <c r="E1142" s="91">
        <v>105162.11</v>
      </c>
      <c r="F1142" s="91">
        <v>107561.4</v>
      </c>
      <c r="G1142" s="91">
        <v>107651.51</v>
      </c>
    </row>
    <row r="1143" spans="1:7" ht="31.5" x14ac:dyDescent="0.25">
      <c r="A1143" s="89" t="s">
        <v>765</v>
      </c>
      <c r="B1143" s="90" t="s">
        <v>766</v>
      </c>
      <c r="C1143" s="90"/>
      <c r="D1143" s="90"/>
      <c r="E1143" s="91">
        <v>16138.99</v>
      </c>
      <c r="F1143" s="91">
        <v>2685</v>
      </c>
      <c r="G1143" s="91">
        <v>2685</v>
      </c>
    </row>
    <row r="1144" spans="1:7" x14ac:dyDescent="0.25">
      <c r="A1144" s="89" t="s">
        <v>681</v>
      </c>
      <c r="B1144" s="90" t="s">
        <v>766</v>
      </c>
      <c r="C1144" s="90" t="s">
        <v>682</v>
      </c>
      <c r="D1144" s="90"/>
      <c r="E1144" s="91">
        <v>16138.99</v>
      </c>
      <c r="F1144" s="91">
        <v>2685</v>
      </c>
      <c r="G1144" s="91">
        <v>2685</v>
      </c>
    </row>
    <row r="1145" spans="1:7" x14ac:dyDescent="0.25">
      <c r="A1145" s="89" t="s">
        <v>683</v>
      </c>
      <c r="B1145" s="90" t="s">
        <v>766</v>
      </c>
      <c r="C1145" s="90" t="s">
        <v>684</v>
      </c>
      <c r="D1145" s="90"/>
      <c r="E1145" s="91">
        <v>16138.99</v>
      </c>
      <c r="F1145" s="91">
        <v>2685</v>
      </c>
      <c r="G1145" s="91">
        <v>2685</v>
      </c>
    </row>
    <row r="1146" spans="1:7" ht="63" x14ac:dyDescent="0.25">
      <c r="A1146" s="89" t="s">
        <v>87</v>
      </c>
      <c r="B1146" s="90" t="s">
        <v>766</v>
      </c>
      <c r="C1146" s="90" t="s">
        <v>684</v>
      </c>
      <c r="D1146" s="90" t="s">
        <v>88</v>
      </c>
      <c r="E1146" s="91">
        <v>16138.99</v>
      </c>
      <c r="F1146" s="91">
        <v>2685</v>
      </c>
      <c r="G1146" s="91">
        <v>2685</v>
      </c>
    </row>
    <row r="1147" spans="1:7" ht="31.5" x14ac:dyDescent="0.25">
      <c r="A1147" s="89" t="s">
        <v>767</v>
      </c>
      <c r="B1147" s="90" t="s">
        <v>768</v>
      </c>
      <c r="C1147" s="90"/>
      <c r="D1147" s="90"/>
      <c r="E1147" s="91">
        <v>16647.43</v>
      </c>
      <c r="F1147" s="91">
        <v>18276.57</v>
      </c>
      <c r="G1147" s="91">
        <v>18297.04</v>
      </c>
    </row>
    <row r="1148" spans="1:7" x14ac:dyDescent="0.25">
      <c r="A1148" s="89" t="s">
        <v>681</v>
      </c>
      <c r="B1148" s="90" t="s">
        <v>768</v>
      </c>
      <c r="C1148" s="90" t="s">
        <v>682</v>
      </c>
      <c r="D1148" s="90"/>
      <c r="E1148" s="91">
        <v>16647.43</v>
      </c>
      <c r="F1148" s="91">
        <v>18276.57</v>
      </c>
      <c r="G1148" s="91">
        <v>18297.04</v>
      </c>
    </row>
    <row r="1149" spans="1:7" x14ac:dyDescent="0.25">
      <c r="A1149" s="89" t="s">
        <v>683</v>
      </c>
      <c r="B1149" s="90" t="s">
        <v>768</v>
      </c>
      <c r="C1149" s="90" t="s">
        <v>684</v>
      </c>
      <c r="D1149" s="90"/>
      <c r="E1149" s="91">
        <v>16647.43</v>
      </c>
      <c r="F1149" s="91">
        <v>18276.57</v>
      </c>
      <c r="G1149" s="91">
        <v>18297.04</v>
      </c>
    </row>
    <row r="1150" spans="1:7" ht="63" x14ac:dyDescent="0.25">
      <c r="A1150" s="89" t="s">
        <v>87</v>
      </c>
      <c r="B1150" s="90" t="s">
        <v>768</v>
      </c>
      <c r="C1150" s="90" t="s">
        <v>684</v>
      </c>
      <c r="D1150" s="90" t="s">
        <v>88</v>
      </c>
      <c r="E1150" s="91">
        <v>16647.43</v>
      </c>
      <c r="F1150" s="91">
        <v>18276.57</v>
      </c>
      <c r="G1150" s="91">
        <v>18297.04</v>
      </c>
    </row>
    <row r="1151" spans="1:7" ht="31.5" x14ac:dyDescent="0.25">
      <c r="A1151" s="89" t="s">
        <v>769</v>
      </c>
      <c r="B1151" s="90" t="s">
        <v>770</v>
      </c>
      <c r="C1151" s="90"/>
      <c r="D1151" s="90"/>
      <c r="E1151" s="91">
        <v>6434.06</v>
      </c>
      <c r="F1151" s="91">
        <v>3350</v>
      </c>
      <c r="G1151" s="91">
        <v>2644.72</v>
      </c>
    </row>
    <row r="1152" spans="1:7" x14ac:dyDescent="0.25">
      <c r="A1152" s="89" t="s">
        <v>681</v>
      </c>
      <c r="B1152" s="90" t="s">
        <v>770</v>
      </c>
      <c r="C1152" s="90" t="s">
        <v>682</v>
      </c>
      <c r="D1152" s="90"/>
      <c r="E1152" s="91">
        <v>6434.06</v>
      </c>
      <c r="F1152" s="91">
        <v>3350</v>
      </c>
      <c r="G1152" s="91">
        <v>2644.72</v>
      </c>
    </row>
    <row r="1153" spans="1:7" x14ac:dyDescent="0.25">
      <c r="A1153" s="89" t="s">
        <v>683</v>
      </c>
      <c r="B1153" s="90" t="s">
        <v>770</v>
      </c>
      <c r="C1153" s="90" t="s">
        <v>684</v>
      </c>
      <c r="D1153" s="90"/>
      <c r="E1153" s="91">
        <v>6434.06</v>
      </c>
      <c r="F1153" s="91">
        <v>3350</v>
      </c>
      <c r="G1153" s="91">
        <v>2644.72</v>
      </c>
    </row>
    <row r="1154" spans="1:7" ht="63" x14ac:dyDescent="0.25">
      <c r="A1154" s="89" t="s">
        <v>87</v>
      </c>
      <c r="B1154" s="90" t="s">
        <v>770</v>
      </c>
      <c r="C1154" s="90" t="s">
        <v>684</v>
      </c>
      <c r="D1154" s="90" t="s">
        <v>88</v>
      </c>
      <c r="E1154" s="91">
        <v>6434.06</v>
      </c>
      <c r="F1154" s="91">
        <v>3350</v>
      </c>
      <c r="G1154" s="91">
        <v>2644.72</v>
      </c>
    </row>
    <row r="1155" spans="1:7" ht="94.5" x14ac:dyDescent="0.25">
      <c r="A1155" s="89" t="s">
        <v>771</v>
      </c>
      <c r="B1155" s="90" t="s">
        <v>772</v>
      </c>
      <c r="C1155" s="90"/>
      <c r="D1155" s="90"/>
      <c r="E1155" s="91">
        <v>15167.07</v>
      </c>
      <c r="F1155" s="91">
        <v>10000</v>
      </c>
      <c r="G1155" s="91">
        <v>20589.259999999998</v>
      </c>
    </row>
    <row r="1156" spans="1:7" x14ac:dyDescent="0.25">
      <c r="A1156" s="89" t="s">
        <v>681</v>
      </c>
      <c r="B1156" s="90" t="s">
        <v>772</v>
      </c>
      <c r="C1156" s="90" t="s">
        <v>682</v>
      </c>
      <c r="D1156" s="90"/>
      <c r="E1156" s="91">
        <v>15167.07</v>
      </c>
      <c r="F1156" s="91">
        <v>10000</v>
      </c>
      <c r="G1156" s="91">
        <v>20589.259999999998</v>
      </c>
    </row>
    <row r="1157" spans="1:7" x14ac:dyDescent="0.25">
      <c r="A1157" s="89" t="s">
        <v>683</v>
      </c>
      <c r="B1157" s="90" t="s">
        <v>772</v>
      </c>
      <c r="C1157" s="90" t="s">
        <v>684</v>
      </c>
      <c r="D1157" s="90"/>
      <c r="E1157" s="91">
        <v>15167.07</v>
      </c>
      <c r="F1157" s="91">
        <v>10000</v>
      </c>
      <c r="G1157" s="91">
        <v>20589.259999999998</v>
      </c>
    </row>
    <row r="1158" spans="1:7" ht="47.25" x14ac:dyDescent="0.25">
      <c r="A1158" s="89" t="s">
        <v>106</v>
      </c>
      <c r="B1158" s="90" t="s">
        <v>772</v>
      </c>
      <c r="C1158" s="90" t="s">
        <v>684</v>
      </c>
      <c r="D1158" s="90" t="s">
        <v>107</v>
      </c>
      <c r="E1158" s="91">
        <v>15167.07</v>
      </c>
      <c r="F1158" s="91">
        <v>10000</v>
      </c>
      <c r="G1158" s="91">
        <v>20589.259999999998</v>
      </c>
    </row>
    <row r="1159" spans="1:7" ht="126" x14ac:dyDescent="0.25">
      <c r="A1159" s="89" t="s">
        <v>773</v>
      </c>
      <c r="B1159" s="90" t="s">
        <v>774</v>
      </c>
      <c r="C1159" s="90"/>
      <c r="D1159" s="90"/>
      <c r="E1159" s="91">
        <v>134426.64000000001</v>
      </c>
      <c r="F1159" s="91">
        <v>210404.74</v>
      </c>
      <c r="G1159" s="91">
        <v>0</v>
      </c>
    </row>
    <row r="1160" spans="1:7" x14ac:dyDescent="0.25">
      <c r="A1160" s="89" t="s">
        <v>681</v>
      </c>
      <c r="B1160" s="90" t="s">
        <v>774</v>
      </c>
      <c r="C1160" s="90" t="s">
        <v>682</v>
      </c>
      <c r="D1160" s="90"/>
      <c r="E1160" s="91">
        <v>134426.64000000001</v>
      </c>
      <c r="F1160" s="91">
        <v>210404.74</v>
      </c>
      <c r="G1160" s="91">
        <v>0</v>
      </c>
    </row>
    <row r="1161" spans="1:7" x14ac:dyDescent="0.25">
      <c r="A1161" s="89" t="s">
        <v>683</v>
      </c>
      <c r="B1161" s="90" t="s">
        <v>774</v>
      </c>
      <c r="C1161" s="90" t="s">
        <v>684</v>
      </c>
      <c r="D1161" s="90"/>
      <c r="E1161" s="91">
        <v>134426.64000000001</v>
      </c>
      <c r="F1161" s="91">
        <v>210404.74</v>
      </c>
      <c r="G1161" s="91">
        <v>0</v>
      </c>
    </row>
    <row r="1162" spans="1:7" ht="47.25" x14ac:dyDescent="0.25">
      <c r="A1162" s="89" t="s">
        <v>106</v>
      </c>
      <c r="B1162" s="90" t="s">
        <v>774</v>
      </c>
      <c r="C1162" s="90" t="s">
        <v>684</v>
      </c>
      <c r="D1162" s="90" t="s">
        <v>107</v>
      </c>
      <c r="E1162" s="91">
        <v>134426.64000000001</v>
      </c>
      <c r="F1162" s="91">
        <v>210404.74</v>
      </c>
      <c r="G1162" s="91">
        <v>0</v>
      </c>
    </row>
    <row r="1163" spans="1:7" ht="31.5" x14ac:dyDescent="0.25">
      <c r="A1163" s="89" t="s">
        <v>775</v>
      </c>
      <c r="B1163" s="90" t="s">
        <v>776</v>
      </c>
      <c r="C1163" s="90"/>
      <c r="D1163" s="90"/>
      <c r="E1163" s="91">
        <v>148642.84</v>
      </c>
      <c r="F1163" s="91">
        <v>111529.09</v>
      </c>
      <c r="G1163" s="91">
        <v>47044.26</v>
      </c>
    </row>
    <row r="1164" spans="1:7" ht="31.5" x14ac:dyDescent="0.25">
      <c r="A1164" s="89" t="s">
        <v>777</v>
      </c>
      <c r="B1164" s="90" t="s">
        <v>778</v>
      </c>
      <c r="C1164" s="90"/>
      <c r="D1164" s="90"/>
      <c r="E1164" s="91">
        <v>43343.23</v>
      </c>
      <c r="F1164" s="91">
        <v>46296.86</v>
      </c>
      <c r="G1164" s="91">
        <v>46444.26</v>
      </c>
    </row>
    <row r="1165" spans="1:7" x14ac:dyDescent="0.25">
      <c r="A1165" s="89" t="s">
        <v>681</v>
      </c>
      <c r="B1165" s="90" t="s">
        <v>778</v>
      </c>
      <c r="C1165" s="90" t="s">
        <v>682</v>
      </c>
      <c r="D1165" s="90"/>
      <c r="E1165" s="91">
        <v>43343.23</v>
      </c>
      <c r="F1165" s="91">
        <v>46296.86</v>
      </c>
      <c r="G1165" s="91">
        <v>46444.26</v>
      </c>
    </row>
    <row r="1166" spans="1:7" x14ac:dyDescent="0.25">
      <c r="A1166" s="89" t="s">
        <v>683</v>
      </c>
      <c r="B1166" s="90" t="s">
        <v>778</v>
      </c>
      <c r="C1166" s="90" t="s">
        <v>684</v>
      </c>
      <c r="D1166" s="90"/>
      <c r="E1166" s="91">
        <v>43343.23</v>
      </c>
      <c r="F1166" s="91">
        <v>46296.86</v>
      </c>
      <c r="G1166" s="91">
        <v>46444.26</v>
      </c>
    </row>
    <row r="1167" spans="1:7" ht="63" x14ac:dyDescent="0.25">
      <c r="A1167" s="89" t="s">
        <v>87</v>
      </c>
      <c r="B1167" s="90" t="s">
        <v>778</v>
      </c>
      <c r="C1167" s="90" t="s">
        <v>684</v>
      </c>
      <c r="D1167" s="90" t="s">
        <v>88</v>
      </c>
      <c r="E1167" s="91">
        <v>43343.23</v>
      </c>
      <c r="F1167" s="91">
        <v>46296.86</v>
      </c>
      <c r="G1167" s="91">
        <v>46444.26</v>
      </c>
    </row>
    <row r="1168" spans="1:7" ht="31.5" x14ac:dyDescent="0.25">
      <c r="A1168" s="89" t="s">
        <v>779</v>
      </c>
      <c r="B1168" s="90" t="s">
        <v>780</v>
      </c>
      <c r="C1168" s="90"/>
      <c r="D1168" s="90"/>
      <c r="E1168" s="91">
        <v>105299.61</v>
      </c>
      <c r="F1168" s="91">
        <v>65232.23</v>
      </c>
      <c r="G1168" s="91">
        <v>600</v>
      </c>
    </row>
    <row r="1169" spans="1:7" x14ac:dyDescent="0.25">
      <c r="A1169" s="89" t="s">
        <v>681</v>
      </c>
      <c r="B1169" s="90" t="s">
        <v>780</v>
      </c>
      <c r="C1169" s="90" t="s">
        <v>682</v>
      </c>
      <c r="D1169" s="90"/>
      <c r="E1169" s="91">
        <v>105299.61</v>
      </c>
      <c r="F1169" s="91">
        <v>65232.23</v>
      </c>
      <c r="G1169" s="91">
        <v>600</v>
      </c>
    </row>
    <row r="1170" spans="1:7" x14ac:dyDescent="0.25">
      <c r="A1170" s="89" t="s">
        <v>683</v>
      </c>
      <c r="B1170" s="90" t="s">
        <v>780</v>
      </c>
      <c r="C1170" s="90" t="s">
        <v>684</v>
      </c>
      <c r="D1170" s="90"/>
      <c r="E1170" s="91">
        <v>105299.61</v>
      </c>
      <c r="F1170" s="91">
        <v>65232.23</v>
      </c>
      <c r="G1170" s="91">
        <v>600</v>
      </c>
    </row>
    <row r="1171" spans="1:7" ht="63" x14ac:dyDescent="0.25">
      <c r="A1171" s="89" t="s">
        <v>87</v>
      </c>
      <c r="B1171" s="90" t="s">
        <v>780</v>
      </c>
      <c r="C1171" s="90" t="s">
        <v>684</v>
      </c>
      <c r="D1171" s="90" t="s">
        <v>88</v>
      </c>
      <c r="E1171" s="91">
        <v>105299.61</v>
      </c>
      <c r="F1171" s="91">
        <v>65232.23</v>
      </c>
      <c r="G1171" s="91">
        <v>600</v>
      </c>
    </row>
    <row r="1172" spans="1:7" ht="63" x14ac:dyDescent="0.25">
      <c r="A1172" s="89" t="s">
        <v>781</v>
      </c>
      <c r="B1172" s="90" t="s">
        <v>782</v>
      </c>
      <c r="C1172" s="90"/>
      <c r="D1172" s="90"/>
      <c r="E1172" s="91">
        <v>63229.4</v>
      </c>
      <c r="F1172" s="91">
        <v>48899.81</v>
      </c>
      <c r="G1172" s="91">
        <v>47257.35</v>
      </c>
    </row>
    <row r="1173" spans="1:7" ht="63" x14ac:dyDescent="0.25">
      <c r="A1173" s="89" t="s">
        <v>781</v>
      </c>
      <c r="B1173" s="90" t="s">
        <v>783</v>
      </c>
      <c r="C1173" s="90"/>
      <c r="D1173" s="90"/>
      <c r="E1173" s="91">
        <v>41533.94</v>
      </c>
      <c r="F1173" s="91">
        <v>43900.49</v>
      </c>
      <c r="G1173" s="91">
        <v>43957.35</v>
      </c>
    </row>
    <row r="1174" spans="1:7" x14ac:dyDescent="0.25">
      <c r="A1174" s="89" t="s">
        <v>681</v>
      </c>
      <c r="B1174" s="90" t="s">
        <v>783</v>
      </c>
      <c r="C1174" s="90" t="s">
        <v>682</v>
      </c>
      <c r="D1174" s="90"/>
      <c r="E1174" s="91">
        <v>41533.94</v>
      </c>
      <c r="F1174" s="91">
        <v>43900.49</v>
      </c>
      <c r="G1174" s="91">
        <v>43957.35</v>
      </c>
    </row>
    <row r="1175" spans="1:7" x14ac:dyDescent="0.25">
      <c r="A1175" s="89" t="s">
        <v>683</v>
      </c>
      <c r="B1175" s="90" t="s">
        <v>783</v>
      </c>
      <c r="C1175" s="90" t="s">
        <v>684</v>
      </c>
      <c r="D1175" s="90"/>
      <c r="E1175" s="91">
        <v>41533.94</v>
      </c>
      <c r="F1175" s="91">
        <v>43900.49</v>
      </c>
      <c r="G1175" s="91">
        <v>43957.35</v>
      </c>
    </row>
    <row r="1176" spans="1:7" ht="63" x14ac:dyDescent="0.25">
      <c r="A1176" s="89" t="s">
        <v>87</v>
      </c>
      <c r="B1176" s="90" t="s">
        <v>783</v>
      </c>
      <c r="C1176" s="90" t="s">
        <v>684</v>
      </c>
      <c r="D1176" s="90" t="s">
        <v>88</v>
      </c>
      <c r="E1176" s="91">
        <v>41533.94</v>
      </c>
      <c r="F1176" s="91">
        <v>43900.49</v>
      </c>
      <c r="G1176" s="91">
        <v>43957.35</v>
      </c>
    </row>
    <row r="1177" spans="1:7" ht="31.5" x14ac:dyDescent="0.25">
      <c r="A1177" s="89" t="s">
        <v>784</v>
      </c>
      <c r="B1177" s="90" t="s">
        <v>785</v>
      </c>
      <c r="C1177" s="90"/>
      <c r="D1177" s="90"/>
      <c r="E1177" s="91">
        <v>16817.580000000002</v>
      </c>
      <c r="F1177" s="91">
        <v>4999.32</v>
      </c>
      <c r="G1177" s="91">
        <v>3300</v>
      </c>
    </row>
    <row r="1178" spans="1:7" x14ac:dyDescent="0.25">
      <c r="A1178" s="89" t="s">
        <v>681</v>
      </c>
      <c r="B1178" s="90" t="s">
        <v>785</v>
      </c>
      <c r="C1178" s="90" t="s">
        <v>682</v>
      </c>
      <c r="D1178" s="90"/>
      <c r="E1178" s="91">
        <v>16817.580000000002</v>
      </c>
      <c r="F1178" s="91">
        <v>4999.32</v>
      </c>
      <c r="G1178" s="91">
        <v>3300</v>
      </c>
    </row>
    <row r="1179" spans="1:7" x14ac:dyDescent="0.25">
      <c r="A1179" s="89" t="s">
        <v>683</v>
      </c>
      <c r="B1179" s="90" t="s">
        <v>785</v>
      </c>
      <c r="C1179" s="90" t="s">
        <v>684</v>
      </c>
      <c r="D1179" s="90"/>
      <c r="E1179" s="91">
        <v>16817.580000000002</v>
      </c>
      <c r="F1179" s="91">
        <v>4999.32</v>
      </c>
      <c r="G1179" s="91">
        <v>3300</v>
      </c>
    </row>
    <row r="1180" spans="1:7" ht="63" x14ac:dyDescent="0.25">
      <c r="A1180" s="89" t="s">
        <v>87</v>
      </c>
      <c r="B1180" s="90" t="s">
        <v>785</v>
      </c>
      <c r="C1180" s="90" t="s">
        <v>684</v>
      </c>
      <c r="D1180" s="90" t="s">
        <v>88</v>
      </c>
      <c r="E1180" s="91">
        <v>16817.580000000002</v>
      </c>
      <c r="F1180" s="91">
        <v>4999.32</v>
      </c>
      <c r="G1180" s="91">
        <v>3300</v>
      </c>
    </row>
    <row r="1181" spans="1:7" ht="47.25" x14ac:dyDescent="0.25">
      <c r="A1181" s="89" t="s">
        <v>755</v>
      </c>
      <c r="B1181" s="90" t="s">
        <v>786</v>
      </c>
      <c r="C1181" s="90"/>
      <c r="D1181" s="90"/>
      <c r="E1181" s="91">
        <v>39.89</v>
      </c>
      <c r="F1181" s="91">
        <v>0</v>
      </c>
      <c r="G1181" s="91">
        <v>0</v>
      </c>
    </row>
    <row r="1182" spans="1:7" x14ac:dyDescent="0.25">
      <c r="A1182" s="89" t="s">
        <v>681</v>
      </c>
      <c r="B1182" s="90" t="s">
        <v>786</v>
      </c>
      <c r="C1182" s="90" t="s">
        <v>682</v>
      </c>
      <c r="D1182" s="90"/>
      <c r="E1182" s="91">
        <v>39.89</v>
      </c>
      <c r="F1182" s="91">
        <v>0</v>
      </c>
      <c r="G1182" s="91">
        <v>0</v>
      </c>
    </row>
    <row r="1183" spans="1:7" x14ac:dyDescent="0.25">
      <c r="A1183" s="89" t="s">
        <v>683</v>
      </c>
      <c r="B1183" s="90" t="s">
        <v>786</v>
      </c>
      <c r="C1183" s="90" t="s">
        <v>684</v>
      </c>
      <c r="D1183" s="90"/>
      <c r="E1183" s="91">
        <v>39.89</v>
      </c>
      <c r="F1183" s="91">
        <v>0</v>
      </c>
      <c r="G1183" s="91">
        <v>0</v>
      </c>
    </row>
    <row r="1184" spans="1:7" ht="31.5" x14ac:dyDescent="0.25">
      <c r="A1184" s="89" t="s">
        <v>494</v>
      </c>
      <c r="B1184" s="90" t="s">
        <v>786</v>
      </c>
      <c r="C1184" s="90" t="s">
        <v>684</v>
      </c>
      <c r="D1184" s="90" t="s">
        <v>495</v>
      </c>
      <c r="E1184" s="91">
        <v>39.89</v>
      </c>
      <c r="F1184" s="91">
        <v>0</v>
      </c>
      <c r="G1184" s="91">
        <v>0</v>
      </c>
    </row>
    <row r="1185" spans="1:7" ht="110.25" x14ac:dyDescent="0.25">
      <c r="A1185" s="89" t="s">
        <v>787</v>
      </c>
      <c r="B1185" s="90" t="s">
        <v>788</v>
      </c>
      <c r="C1185" s="90"/>
      <c r="D1185" s="90"/>
      <c r="E1185" s="91">
        <v>4838</v>
      </c>
      <c r="F1185" s="91">
        <v>0</v>
      </c>
      <c r="G1185" s="91">
        <v>0</v>
      </c>
    </row>
    <row r="1186" spans="1:7" x14ac:dyDescent="0.25">
      <c r="A1186" s="89" t="s">
        <v>681</v>
      </c>
      <c r="B1186" s="90" t="s">
        <v>788</v>
      </c>
      <c r="C1186" s="90" t="s">
        <v>682</v>
      </c>
      <c r="D1186" s="90"/>
      <c r="E1186" s="91">
        <v>4838</v>
      </c>
      <c r="F1186" s="91">
        <v>0</v>
      </c>
      <c r="G1186" s="91">
        <v>0</v>
      </c>
    </row>
    <row r="1187" spans="1:7" x14ac:dyDescent="0.25">
      <c r="A1187" s="89" t="s">
        <v>683</v>
      </c>
      <c r="B1187" s="90" t="s">
        <v>788</v>
      </c>
      <c r="C1187" s="90" t="s">
        <v>684</v>
      </c>
      <c r="D1187" s="90"/>
      <c r="E1187" s="91">
        <v>4838</v>
      </c>
      <c r="F1187" s="91">
        <v>0</v>
      </c>
      <c r="G1187" s="91">
        <v>0</v>
      </c>
    </row>
    <row r="1188" spans="1:7" ht="63" x14ac:dyDescent="0.25">
      <c r="A1188" s="89" t="s">
        <v>87</v>
      </c>
      <c r="B1188" s="90" t="s">
        <v>788</v>
      </c>
      <c r="C1188" s="90" t="s">
        <v>684</v>
      </c>
      <c r="D1188" s="90" t="s">
        <v>88</v>
      </c>
      <c r="E1188" s="91">
        <v>4838</v>
      </c>
      <c r="F1188" s="91">
        <v>0</v>
      </c>
      <c r="G1188" s="91">
        <v>0</v>
      </c>
    </row>
    <row r="1189" spans="1:7" ht="31.5" x14ac:dyDescent="0.25">
      <c r="A1189" s="89" t="s">
        <v>789</v>
      </c>
      <c r="B1189" s="90" t="s">
        <v>790</v>
      </c>
      <c r="C1189" s="90"/>
      <c r="D1189" s="90"/>
      <c r="E1189" s="91">
        <v>23066.12</v>
      </c>
      <c r="F1189" s="91">
        <v>21596.12</v>
      </c>
      <c r="G1189" s="91">
        <v>21596.12</v>
      </c>
    </row>
    <row r="1190" spans="1:7" ht="31.5" x14ac:dyDescent="0.25">
      <c r="A1190" s="89" t="s">
        <v>679</v>
      </c>
      <c r="B1190" s="90" t="s">
        <v>791</v>
      </c>
      <c r="C1190" s="90"/>
      <c r="D1190" s="90"/>
      <c r="E1190" s="91">
        <v>23066.12</v>
      </c>
      <c r="F1190" s="91">
        <v>21596.12</v>
      </c>
      <c r="G1190" s="91">
        <v>21596.12</v>
      </c>
    </row>
    <row r="1191" spans="1:7" x14ac:dyDescent="0.25">
      <c r="A1191" s="89" t="s">
        <v>681</v>
      </c>
      <c r="B1191" s="90" t="s">
        <v>791</v>
      </c>
      <c r="C1191" s="90" t="s">
        <v>682</v>
      </c>
      <c r="D1191" s="90"/>
      <c r="E1191" s="91">
        <v>23066.12</v>
      </c>
      <c r="F1191" s="91">
        <v>21596.12</v>
      </c>
      <c r="G1191" s="91">
        <v>21596.12</v>
      </c>
    </row>
    <row r="1192" spans="1:7" x14ac:dyDescent="0.25">
      <c r="A1192" s="89" t="s">
        <v>683</v>
      </c>
      <c r="B1192" s="90" t="s">
        <v>791</v>
      </c>
      <c r="C1192" s="90" t="s">
        <v>684</v>
      </c>
      <c r="D1192" s="90"/>
      <c r="E1192" s="91">
        <v>23066.12</v>
      </c>
      <c r="F1192" s="91">
        <v>21596.12</v>
      </c>
      <c r="G1192" s="91">
        <v>21596.12</v>
      </c>
    </row>
    <row r="1193" spans="1:7" ht="47.25" x14ac:dyDescent="0.25">
      <c r="A1193" s="89" t="s">
        <v>79</v>
      </c>
      <c r="B1193" s="90" t="s">
        <v>791</v>
      </c>
      <c r="C1193" s="90" t="s">
        <v>684</v>
      </c>
      <c r="D1193" s="90" t="s">
        <v>80</v>
      </c>
      <c r="E1193" s="91">
        <v>330</v>
      </c>
      <c r="F1193" s="91">
        <v>3319</v>
      </c>
      <c r="G1193" s="91">
        <v>3319</v>
      </c>
    </row>
    <row r="1194" spans="1:7" ht="63" x14ac:dyDescent="0.25">
      <c r="A1194" s="89" t="s">
        <v>87</v>
      </c>
      <c r="B1194" s="90" t="s">
        <v>791</v>
      </c>
      <c r="C1194" s="90" t="s">
        <v>684</v>
      </c>
      <c r="D1194" s="90" t="s">
        <v>88</v>
      </c>
      <c r="E1194" s="91">
        <v>22736.12</v>
      </c>
      <c r="F1194" s="91">
        <v>18277.12</v>
      </c>
      <c r="G1194" s="91">
        <v>18277.12</v>
      </c>
    </row>
    <row r="1195" spans="1:7" ht="63" x14ac:dyDescent="0.25">
      <c r="A1195" s="89" t="s">
        <v>792</v>
      </c>
      <c r="B1195" s="90" t="s">
        <v>793</v>
      </c>
      <c r="C1195" s="90"/>
      <c r="D1195" s="90"/>
      <c r="E1195" s="91">
        <v>26899.040000000001</v>
      </c>
      <c r="F1195" s="91">
        <v>24307.439999999999</v>
      </c>
      <c r="G1195" s="91">
        <v>10488</v>
      </c>
    </row>
    <row r="1196" spans="1:7" ht="63" x14ac:dyDescent="0.25">
      <c r="A1196" s="89" t="s">
        <v>794</v>
      </c>
      <c r="B1196" s="90" t="s">
        <v>795</v>
      </c>
      <c r="C1196" s="90"/>
      <c r="D1196" s="90"/>
      <c r="E1196" s="91">
        <v>26899.040000000001</v>
      </c>
      <c r="F1196" s="91">
        <v>24307.439999999999</v>
      </c>
      <c r="G1196" s="91">
        <v>10488</v>
      </c>
    </row>
    <row r="1197" spans="1:7" x14ac:dyDescent="0.25">
      <c r="A1197" s="89" t="s">
        <v>681</v>
      </c>
      <c r="B1197" s="90" t="s">
        <v>795</v>
      </c>
      <c r="C1197" s="90" t="s">
        <v>682</v>
      </c>
      <c r="D1197" s="90"/>
      <c r="E1197" s="91">
        <v>26899.040000000001</v>
      </c>
      <c r="F1197" s="91">
        <v>24307.439999999999</v>
      </c>
      <c r="G1197" s="91">
        <v>10488</v>
      </c>
    </row>
    <row r="1198" spans="1:7" x14ac:dyDescent="0.25">
      <c r="A1198" s="89" t="s">
        <v>683</v>
      </c>
      <c r="B1198" s="90" t="s">
        <v>795</v>
      </c>
      <c r="C1198" s="90" t="s">
        <v>684</v>
      </c>
      <c r="D1198" s="90"/>
      <c r="E1198" s="91">
        <v>26899.040000000001</v>
      </c>
      <c r="F1198" s="91">
        <v>24307.439999999999</v>
      </c>
      <c r="G1198" s="91">
        <v>10488</v>
      </c>
    </row>
    <row r="1199" spans="1:7" ht="47.25" x14ac:dyDescent="0.25">
      <c r="A1199" s="89" t="s">
        <v>79</v>
      </c>
      <c r="B1199" s="90" t="s">
        <v>795</v>
      </c>
      <c r="C1199" s="90" t="s">
        <v>684</v>
      </c>
      <c r="D1199" s="90" t="s">
        <v>80</v>
      </c>
      <c r="E1199" s="91">
        <v>26155.38</v>
      </c>
      <c r="F1199" s="91">
        <v>23563.78</v>
      </c>
      <c r="G1199" s="91">
        <v>9744.34</v>
      </c>
    </row>
    <row r="1200" spans="1:7" x14ac:dyDescent="0.25">
      <c r="A1200" s="89" t="s">
        <v>136</v>
      </c>
      <c r="B1200" s="90" t="s">
        <v>795</v>
      </c>
      <c r="C1200" s="90" t="s">
        <v>684</v>
      </c>
      <c r="D1200" s="90" t="s">
        <v>137</v>
      </c>
      <c r="E1200" s="91">
        <v>743.66</v>
      </c>
      <c r="F1200" s="91">
        <v>743.66</v>
      </c>
      <c r="G1200" s="91">
        <v>743.66</v>
      </c>
    </row>
    <row r="1201" spans="1:7" ht="63" x14ac:dyDescent="0.25">
      <c r="A1201" s="89" t="s">
        <v>796</v>
      </c>
      <c r="B1201" s="90" t="s">
        <v>797</v>
      </c>
      <c r="C1201" s="90"/>
      <c r="D1201" s="90"/>
      <c r="E1201" s="91">
        <v>406320.05</v>
      </c>
      <c r="F1201" s="91">
        <v>406103.66</v>
      </c>
      <c r="G1201" s="91">
        <v>412616.04</v>
      </c>
    </row>
    <row r="1202" spans="1:7" ht="31.5" x14ac:dyDescent="0.25">
      <c r="A1202" s="89" t="s">
        <v>602</v>
      </c>
      <c r="B1202" s="90" t="s">
        <v>798</v>
      </c>
      <c r="C1202" s="90"/>
      <c r="D1202" s="90"/>
      <c r="E1202" s="91">
        <v>45885.760000000002</v>
      </c>
      <c r="F1202" s="91">
        <v>47708.24</v>
      </c>
      <c r="G1202" s="91">
        <v>48808.24</v>
      </c>
    </row>
    <row r="1203" spans="1:7" x14ac:dyDescent="0.25">
      <c r="A1203" s="89" t="s">
        <v>395</v>
      </c>
      <c r="B1203" s="90" t="s">
        <v>798</v>
      </c>
      <c r="C1203" s="90" t="s">
        <v>396</v>
      </c>
      <c r="D1203" s="90"/>
      <c r="E1203" s="91">
        <v>45885.760000000002</v>
      </c>
      <c r="F1203" s="91">
        <v>47708.24</v>
      </c>
      <c r="G1203" s="91">
        <v>48808.24</v>
      </c>
    </row>
    <row r="1204" spans="1:7" x14ac:dyDescent="0.25">
      <c r="A1204" s="89" t="s">
        <v>397</v>
      </c>
      <c r="B1204" s="90" t="s">
        <v>798</v>
      </c>
      <c r="C1204" s="90" t="s">
        <v>398</v>
      </c>
      <c r="D1204" s="90"/>
      <c r="E1204" s="91">
        <v>45885.760000000002</v>
      </c>
      <c r="F1204" s="91">
        <v>47708.24</v>
      </c>
      <c r="G1204" s="91">
        <v>48808.24</v>
      </c>
    </row>
    <row r="1205" spans="1:7" ht="63" x14ac:dyDescent="0.25">
      <c r="A1205" s="89" t="s">
        <v>87</v>
      </c>
      <c r="B1205" s="90" t="s">
        <v>798</v>
      </c>
      <c r="C1205" s="90" t="s">
        <v>398</v>
      </c>
      <c r="D1205" s="90" t="s">
        <v>88</v>
      </c>
      <c r="E1205" s="91">
        <v>45885.760000000002</v>
      </c>
      <c r="F1205" s="91">
        <v>47708.24</v>
      </c>
      <c r="G1205" s="91">
        <v>48808.24</v>
      </c>
    </row>
    <row r="1206" spans="1:7" ht="47.25" x14ac:dyDescent="0.25">
      <c r="A1206" s="89" t="s">
        <v>799</v>
      </c>
      <c r="B1206" s="90" t="s">
        <v>800</v>
      </c>
      <c r="C1206" s="90"/>
      <c r="D1206" s="90"/>
      <c r="E1206" s="91">
        <v>313993.21999999997</v>
      </c>
      <c r="F1206" s="91">
        <v>318200.90999999997</v>
      </c>
      <c r="G1206" s="91">
        <v>322697.45</v>
      </c>
    </row>
    <row r="1207" spans="1:7" x14ac:dyDescent="0.25">
      <c r="A1207" s="89" t="s">
        <v>395</v>
      </c>
      <c r="B1207" s="90" t="s">
        <v>800</v>
      </c>
      <c r="C1207" s="90" t="s">
        <v>396</v>
      </c>
      <c r="D1207" s="90"/>
      <c r="E1207" s="91">
        <v>313993.21999999997</v>
      </c>
      <c r="F1207" s="91">
        <v>318200.90999999997</v>
      </c>
      <c r="G1207" s="91">
        <v>322697.45</v>
      </c>
    </row>
    <row r="1208" spans="1:7" x14ac:dyDescent="0.25">
      <c r="A1208" s="89" t="s">
        <v>397</v>
      </c>
      <c r="B1208" s="90" t="s">
        <v>800</v>
      </c>
      <c r="C1208" s="90" t="s">
        <v>398</v>
      </c>
      <c r="D1208" s="90"/>
      <c r="E1208" s="91">
        <v>313993.21999999997</v>
      </c>
      <c r="F1208" s="91">
        <v>318200.90999999997</v>
      </c>
      <c r="G1208" s="91">
        <v>322697.45</v>
      </c>
    </row>
    <row r="1209" spans="1:7" ht="63" x14ac:dyDescent="0.25">
      <c r="A1209" s="89" t="s">
        <v>87</v>
      </c>
      <c r="B1209" s="90" t="s">
        <v>800</v>
      </c>
      <c r="C1209" s="90" t="s">
        <v>398</v>
      </c>
      <c r="D1209" s="90" t="s">
        <v>88</v>
      </c>
      <c r="E1209" s="91">
        <v>313993.21999999997</v>
      </c>
      <c r="F1209" s="91">
        <v>318200.90999999997</v>
      </c>
      <c r="G1209" s="91">
        <v>322697.45</v>
      </c>
    </row>
    <row r="1210" spans="1:7" ht="47.25" x14ac:dyDescent="0.25">
      <c r="A1210" s="89" t="s">
        <v>604</v>
      </c>
      <c r="B1210" s="90" t="s">
        <v>801</v>
      </c>
      <c r="C1210" s="90"/>
      <c r="D1210" s="90"/>
      <c r="E1210" s="91">
        <v>46441.07</v>
      </c>
      <c r="F1210" s="91">
        <v>40194.51</v>
      </c>
      <c r="G1210" s="91">
        <v>41110.35</v>
      </c>
    </row>
    <row r="1211" spans="1:7" x14ac:dyDescent="0.25">
      <c r="A1211" s="89" t="s">
        <v>395</v>
      </c>
      <c r="B1211" s="90" t="s">
        <v>801</v>
      </c>
      <c r="C1211" s="90" t="s">
        <v>396</v>
      </c>
      <c r="D1211" s="90"/>
      <c r="E1211" s="91">
        <v>46441.07</v>
      </c>
      <c r="F1211" s="91">
        <v>40194.51</v>
      </c>
      <c r="G1211" s="91">
        <v>41110.35</v>
      </c>
    </row>
    <row r="1212" spans="1:7" x14ac:dyDescent="0.25">
      <c r="A1212" s="89" t="s">
        <v>397</v>
      </c>
      <c r="B1212" s="90" t="s">
        <v>801</v>
      </c>
      <c r="C1212" s="90" t="s">
        <v>398</v>
      </c>
      <c r="D1212" s="90"/>
      <c r="E1212" s="91">
        <v>46441.07</v>
      </c>
      <c r="F1212" s="91">
        <v>40194.51</v>
      </c>
      <c r="G1212" s="91">
        <v>41110.35</v>
      </c>
    </row>
    <row r="1213" spans="1:7" ht="63" x14ac:dyDescent="0.25">
      <c r="A1213" s="89" t="s">
        <v>87</v>
      </c>
      <c r="B1213" s="90" t="s">
        <v>801</v>
      </c>
      <c r="C1213" s="90" t="s">
        <v>398</v>
      </c>
      <c r="D1213" s="90" t="s">
        <v>88</v>
      </c>
      <c r="E1213" s="91">
        <v>46441.07</v>
      </c>
      <c r="F1213" s="91">
        <v>40194.51</v>
      </c>
      <c r="G1213" s="91">
        <v>41110.35</v>
      </c>
    </row>
    <row r="1214" spans="1:7" ht="94.5" x14ac:dyDescent="0.25">
      <c r="A1214" s="89" t="s">
        <v>802</v>
      </c>
      <c r="B1214" s="90" t="s">
        <v>803</v>
      </c>
      <c r="C1214" s="90"/>
      <c r="D1214" s="90"/>
      <c r="E1214" s="91">
        <v>2289.6</v>
      </c>
      <c r="F1214" s="91">
        <v>2729.6</v>
      </c>
      <c r="G1214" s="91">
        <v>1729.6</v>
      </c>
    </row>
    <row r="1215" spans="1:7" ht="31.5" x14ac:dyDescent="0.25">
      <c r="A1215" s="89" t="s">
        <v>628</v>
      </c>
      <c r="B1215" s="90" t="s">
        <v>804</v>
      </c>
      <c r="C1215" s="90"/>
      <c r="D1215" s="90"/>
      <c r="E1215" s="91">
        <v>369.6</v>
      </c>
      <c r="F1215" s="91">
        <v>369.6</v>
      </c>
      <c r="G1215" s="91">
        <v>369.6</v>
      </c>
    </row>
    <row r="1216" spans="1:7" x14ac:dyDescent="0.25">
      <c r="A1216" s="89" t="s">
        <v>630</v>
      </c>
      <c r="B1216" s="90" t="s">
        <v>804</v>
      </c>
      <c r="C1216" s="90" t="s">
        <v>631</v>
      </c>
      <c r="D1216" s="90"/>
      <c r="E1216" s="91">
        <v>369.6</v>
      </c>
      <c r="F1216" s="91">
        <v>369.6</v>
      </c>
      <c r="G1216" s="91">
        <v>369.6</v>
      </c>
    </row>
    <row r="1217" spans="1:7" x14ac:dyDescent="0.25">
      <c r="A1217" s="89" t="s">
        <v>632</v>
      </c>
      <c r="B1217" s="90" t="s">
        <v>804</v>
      </c>
      <c r="C1217" s="90" t="s">
        <v>633</v>
      </c>
      <c r="D1217" s="90"/>
      <c r="E1217" s="91">
        <v>369.6</v>
      </c>
      <c r="F1217" s="91">
        <v>369.6</v>
      </c>
      <c r="G1217" s="91">
        <v>369.6</v>
      </c>
    </row>
    <row r="1218" spans="1:7" ht="31.5" x14ac:dyDescent="0.25">
      <c r="A1218" s="89" t="s">
        <v>494</v>
      </c>
      <c r="B1218" s="90" t="s">
        <v>804</v>
      </c>
      <c r="C1218" s="90" t="s">
        <v>633</v>
      </c>
      <c r="D1218" s="90" t="s">
        <v>495</v>
      </c>
      <c r="E1218" s="91">
        <v>369.6</v>
      </c>
      <c r="F1218" s="91">
        <v>369.6</v>
      </c>
      <c r="G1218" s="91">
        <v>369.6</v>
      </c>
    </row>
    <row r="1219" spans="1:7" ht="47.25" x14ac:dyDescent="0.25">
      <c r="A1219" s="89" t="s">
        <v>805</v>
      </c>
      <c r="B1219" s="90" t="s">
        <v>806</v>
      </c>
      <c r="C1219" s="90"/>
      <c r="D1219" s="90"/>
      <c r="E1219" s="91">
        <v>420</v>
      </c>
      <c r="F1219" s="91">
        <v>420</v>
      </c>
      <c r="G1219" s="91">
        <v>420</v>
      </c>
    </row>
    <row r="1220" spans="1:7" x14ac:dyDescent="0.25">
      <c r="A1220" s="89" t="s">
        <v>681</v>
      </c>
      <c r="B1220" s="90" t="s">
        <v>806</v>
      </c>
      <c r="C1220" s="90" t="s">
        <v>682</v>
      </c>
      <c r="D1220" s="90"/>
      <c r="E1220" s="91">
        <v>420</v>
      </c>
      <c r="F1220" s="91">
        <v>420</v>
      </c>
      <c r="G1220" s="91">
        <v>420</v>
      </c>
    </row>
    <row r="1221" spans="1:7" x14ac:dyDescent="0.25">
      <c r="A1221" s="89" t="s">
        <v>683</v>
      </c>
      <c r="B1221" s="90" t="s">
        <v>806</v>
      </c>
      <c r="C1221" s="90" t="s">
        <v>684</v>
      </c>
      <c r="D1221" s="90"/>
      <c r="E1221" s="91">
        <v>420</v>
      </c>
      <c r="F1221" s="91">
        <v>420</v>
      </c>
      <c r="G1221" s="91">
        <v>420</v>
      </c>
    </row>
    <row r="1222" spans="1:7" ht="31.5" x14ac:dyDescent="0.25">
      <c r="A1222" s="89" t="s">
        <v>494</v>
      </c>
      <c r="B1222" s="90" t="s">
        <v>806</v>
      </c>
      <c r="C1222" s="90" t="s">
        <v>684</v>
      </c>
      <c r="D1222" s="90" t="s">
        <v>495</v>
      </c>
      <c r="E1222" s="91">
        <v>420</v>
      </c>
      <c r="F1222" s="91">
        <v>420</v>
      </c>
      <c r="G1222" s="91">
        <v>420</v>
      </c>
    </row>
    <row r="1223" spans="1:7" ht="31.5" x14ac:dyDescent="0.25">
      <c r="A1223" s="89" t="s">
        <v>807</v>
      </c>
      <c r="B1223" s="90" t="s">
        <v>808</v>
      </c>
      <c r="C1223" s="90"/>
      <c r="D1223" s="90"/>
      <c r="E1223" s="91">
        <v>500</v>
      </c>
      <c r="F1223" s="91">
        <v>500</v>
      </c>
      <c r="G1223" s="91">
        <v>500</v>
      </c>
    </row>
    <row r="1224" spans="1:7" x14ac:dyDescent="0.25">
      <c r="A1224" s="89" t="s">
        <v>681</v>
      </c>
      <c r="B1224" s="90" t="s">
        <v>808</v>
      </c>
      <c r="C1224" s="90" t="s">
        <v>682</v>
      </c>
      <c r="D1224" s="90"/>
      <c r="E1224" s="91">
        <v>500</v>
      </c>
      <c r="F1224" s="91">
        <v>500</v>
      </c>
      <c r="G1224" s="91">
        <v>500</v>
      </c>
    </row>
    <row r="1225" spans="1:7" x14ac:dyDescent="0.25">
      <c r="A1225" s="89" t="s">
        <v>683</v>
      </c>
      <c r="B1225" s="90" t="s">
        <v>808</v>
      </c>
      <c r="C1225" s="90" t="s">
        <v>684</v>
      </c>
      <c r="D1225" s="90"/>
      <c r="E1225" s="91">
        <v>500</v>
      </c>
      <c r="F1225" s="91">
        <v>500</v>
      </c>
      <c r="G1225" s="91">
        <v>500</v>
      </c>
    </row>
    <row r="1226" spans="1:7" ht="31.5" x14ac:dyDescent="0.25">
      <c r="A1226" s="89" t="s">
        <v>494</v>
      </c>
      <c r="B1226" s="90" t="s">
        <v>808</v>
      </c>
      <c r="C1226" s="90" t="s">
        <v>684</v>
      </c>
      <c r="D1226" s="90" t="s">
        <v>495</v>
      </c>
      <c r="E1226" s="91">
        <v>500</v>
      </c>
      <c r="F1226" s="91">
        <v>500</v>
      </c>
      <c r="G1226" s="91">
        <v>500</v>
      </c>
    </row>
    <row r="1227" spans="1:7" ht="31.5" x14ac:dyDescent="0.25">
      <c r="A1227" s="89" t="s">
        <v>809</v>
      </c>
      <c r="B1227" s="90" t="s">
        <v>810</v>
      </c>
      <c r="C1227" s="90"/>
      <c r="D1227" s="90"/>
      <c r="E1227" s="91">
        <v>0</v>
      </c>
      <c r="F1227" s="91">
        <v>440</v>
      </c>
      <c r="G1227" s="91">
        <v>440</v>
      </c>
    </row>
    <row r="1228" spans="1:7" x14ac:dyDescent="0.25">
      <c r="A1228" s="89" t="s">
        <v>681</v>
      </c>
      <c r="B1228" s="90" t="s">
        <v>810</v>
      </c>
      <c r="C1228" s="90" t="s">
        <v>682</v>
      </c>
      <c r="D1228" s="90"/>
      <c r="E1228" s="91">
        <v>0</v>
      </c>
      <c r="F1228" s="91">
        <v>440</v>
      </c>
      <c r="G1228" s="91">
        <v>440</v>
      </c>
    </row>
    <row r="1229" spans="1:7" x14ac:dyDescent="0.25">
      <c r="A1229" s="89" t="s">
        <v>683</v>
      </c>
      <c r="B1229" s="90" t="s">
        <v>810</v>
      </c>
      <c r="C1229" s="90" t="s">
        <v>684</v>
      </c>
      <c r="D1229" s="90"/>
      <c r="E1229" s="91">
        <v>0</v>
      </c>
      <c r="F1229" s="91">
        <v>440</v>
      </c>
      <c r="G1229" s="91">
        <v>440</v>
      </c>
    </row>
    <row r="1230" spans="1:7" ht="63" x14ac:dyDescent="0.25">
      <c r="A1230" s="89" t="s">
        <v>87</v>
      </c>
      <c r="B1230" s="90" t="s">
        <v>810</v>
      </c>
      <c r="C1230" s="90" t="s">
        <v>684</v>
      </c>
      <c r="D1230" s="90" t="s">
        <v>88</v>
      </c>
      <c r="E1230" s="91">
        <v>0</v>
      </c>
      <c r="F1230" s="91">
        <v>220</v>
      </c>
      <c r="G1230" s="91">
        <v>220</v>
      </c>
    </row>
    <row r="1231" spans="1:7" x14ac:dyDescent="0.25">
      <c r="A1231" s="89" t="s">
        <v>136</v>
      </c>
      <c r="B1231" s="90" t="s">
        <v>810</v>
      </c>
      <c r="C1231" s="90" t="s">
        <v>684</v>
      </c>
      <c r="D1231" s="90" t="s">
        <v>137</v>
      </c>
      <c r="E1231" s="91">
        <v>0</v>
      </c>
      <c r="F1231" s="91">
        <v>220</v>
      </c>
      <c r="G1231" s="91">
        <v>220</v>
      </c>
    </row>
    <row r="1232" spans="1:7" ht="31.5" x14ac:dyDescent="0.25">
      <c r="A1232" s="89" t="s">
        <v>811</v>
      </c>
      <c r="B1232" s="90" t="s">
        <v>812</v>
      </c>
      <c r="C1232" s="90"/>
      <c r="D1232" s="90"/>
      <c r="E1232" s="91">
        <v>1000</v>
      </c>
      <c r="F1232" s="91">
        <v>1000</v>
      </c>
      <c r="G1232" s="91">
        <v>0</v>
      </c>
    </row>
    <row r="1233" spans="1:7" ht="31.5" x14ac:dyDescent="0.25">
      <c r="A1233" s="89" t="s">
        <v>413</v>
      </c>
      <c r="B1233" s="90" t="s">
        <v>812</v>
      </c>
      <c r="C1233" s="90" t="s">
        <v>414</v>
      </c>
      <c r="D1233" s="90"/>
      <c r="E1233" s="91">
        <v>1000</v>
      </c>
      <c r="F1233" s="91">
        <v>1000</v>
      </c>
      <c r="G1233" s="91">
        <v>0</v>
      </c>
    </row>
    <row r="1234" spans="1:7" ht="31.5" x14ac:dyDescent="0.25">
      <c r="A1234" s="89" t="s">
        <v>415</v>
      </c>
      <c r="B1234" s="90" t="s">
        <v>812</v>
      </c>
      <c r="C1234" s="90" t="s">
        <v>416</v>
      </c>
      <c r="D1234" s="90"/>
      <c r="E1234" s="91">
        <v>1000</v>
      </c>
      <c r="F1234" s="91">
        <v>1000</v>
      </c>
      <c r="G1234" s="91">
        <v>0</v>
      </c>
    </row>
    <row r="1235" spans="1:7" ht="63" x14ac:dyDescent="0.25">
      <c r="A1235" s="89" t="s">
        <v>87</v>
      </c>
      <c r="B1235" s="90" t="s">
        <v>812</v>
      </c>
      <c r="C1235" s="90" t="s">
        <v>416</v>
      </c>
      <c r="D1235" s="90" t="s">
        <v>88</v>
      </c>
      <c r="E1235" s="91">
        <v>1000</v>
      </c>
      <c r="F1235" s="91">
        <v>1000</v>
      </c>
      <c r="G1235" s="91">
        <v>0</v>
      </c>
    </row>
    <row r="1236" spans="1:7" ht="31.5" x14ac:dyDescent="0.25">
      <c r="A1236" s="89" t="s">
        <v>813</v>
      </c>
      <c r="B1236" s="90" t="s">
        <v>814</v>
      </c>
      <c r="C1236" s="90"/>
      <c r="D1236" s="90"/>
      <c r="E1236" s="91">
        <v>4117.6499999999996</v>
      </c>
      <c r="F1236" s="91">
        <v>0</v>
      </c>
      <c r="G1236" s="91">
        <v>0</v>
      </c>
    </row>
    <row r="1237" spans="1:7" ht="110.25" x14ac:dyDescent="0.25">
      <c r="A1237" s="89" t="s">
        <v>815</v>
      </c>
      <c r="B1237" s="90" t="s">
        <v>816</v>
      </c>
      <c r="C1237" s="90"/>
      <c r="D1237" s="90"/>
      <c r="E1237" s="91">
        <v>4117.6499999999996</v>
      </c>
      <c r="F1237" s="91">
        <v>0</v>
      </c>
      <c r="G1237" s="91">
        <v>0</v>
      </c>
    </row>
    <row r="1238" spans="1:7" x14ac:dyDescent="0.25">
      <c r="A1238" s="89" t="s">
        <v>395</v>
      </c>
      <c r="B1238" s="90" t="s">
        <v>816</v>
      </c>
      <c r="C1238" s="90" t="s">
        <v>396</v>
      </c>
      <c r="D1238" s="90"/>
      <c r="E1238" s="91">
        <v>4117.6499999999996</v>
      </c>
      <c r="F1238" s="91">
        <v>0</v>
      </c>
      <c r="G1238" s="91">
        <v>0</v>
      </c>
    </row>
    <row r="1239" spans="1:7" x14ac:dyDescent="0.25">
      <c r="A1239" s="89" t="s">
        <v>397</v>
      </c>
      <c r="B1239" s="90" t="s">
        <v>816</v>
      </c>
      <c r="C1239" s="90" t="s">
        <v>398</v>
      </c>
      <c r="D1239" s="90"/>
      <c r="E1239" s="91">
        <v>4117.6499999999996</v>
      </c>
      <c r="F1239" s="91">
        <v>0</v>
      </c>
      <c r="G1239" s="91">
        <v>0</v>
      </c>
    </row>
    <row r="1240" spans="1:7" ht="63" x14ac:dyDescent="0.25">
      <c r="A1240" s="89" t="s">
        <v>87</v>
      </c>
      <c r="B1240" s="90" t="s">
        <v>816</v>
      </c>
      <c r="C1240" s="90" t="s">
        <v>398</v>
      </c>
      <c r="D1240" s="90" t="s">
        <v>88</v>
      </c>
      <c r="E1240" s="91">
        <v>4117.6499999999996</v>
      </c>
      <c r="F1240" s="91">
        <v>0</v>
      </c>
      <c r="G1240" s="91">
        <v>0</v>
      </c>
    </row>
    <row r="1241" spans="1:7" ht="94.5" x14ac:dyDescent="0.25">
      <c r="A1241" s="89" t="s">
        <v>817</v>
      </c>
      <c r="B1241" s="90" t="s">
        <v>67</v>
      </c>
      <c r="C1241" s="90"/>
      <c r="D1241" s="90"/>
      <c r="E1241" s="91">
        <v>877162.04</v>
      </c>
      <c r="F1241" s="91">
        <v>769228.84</v>
      </c>
      <c r="G1241" s="91">
        <v>638165.43999999994</v>
      </c>
    </row>
    <row r="1242" spans="1:7" ht="78.75" x14ac:dyDescent="0.25">
      <c r="A1242" s="89" t="s">
        <v>818</v>
      </c>
      <c r="B1242" s="90" t="s">
        <v>819</v>
      </c>
      <c r="C1242" s="90"/>
      <c r="D1242" s="90"/>
      <c r="E1242" s="91">
        <v>72102.990000000005</v>
      </c>
      <c r="F1242" s="91">
        <v>60070.43</v>
      </c>
      <c r="G1242" s="91">
        <v>50579.88</v>
      </c>
    </row>
    <row r="1243" spans="1:7" ht="31.5" x14ac:dyDescent="0.25">
      <c r="A1243" s="89" t="s">
        <v>820</v>
      </c>
      <c r="B1243" s="90" t="s">
        <v>821</v>
      </c>
      <c r="C1243" s="90"/>
      <c r="D1243" s="90"/>
      <c r="E1243" s="91">
        <v>43185.24</v>
      </c>
      <c r="F1243" s="91">
        <v>47049.01</v>
      </c>
      <c r="G1243" s="91">
        <v>48235.79</v>
      </c>
    </row>
    <row r="1244" spans="1:7" x14ac:dyDescent="0.25">
      <c r="A1244" s="89" t="s">
        <v>822</v>
      </c>
      <c r="B1244" s="90" t="s">
        <v>821</v>
      </c>
      <c r="C1244" s="90" t="s">
        <v>823</v>
      </c>
      <c r="D1244" s="90"/>
      <c r="E1244" s="91">
        <v>43185.24</v>
      </c>
      <c r="F1244" s="91">
        <v>47049.01</v>
      </c>
      <c r="G1244" s="91">
        <v>48235.79</v>
      </c>
    </row>
    <row r="1245" spans="1:7" x14ac:dyDescent="0.25">
      <c r="A1245" s="89" t="s">
        <v>824</v>
      </c>
      <c r="B1245" s="90" t="s">
        <v>821</v>
      </c>
      <c r="C1245" s="90" t="s">
        <v>825</v>
      </c>
      <c r="D1245" s="90"/>
      <c r="E1245" s="91">
        <v>40817.51</v>
      </c>
      <c r="F1245" s="91">
        <v>44273.41</v>
      </c>
      <c r="G1245" s="91">
        <v>45029.48</v>
      </c>
    </row>
    <row r="1246" spans="1:7" ht="47.25" x14ac:dyDescent="0.25">
      <c r="A1246" s="89" t="s">
        <v>79</v>
      </c>
      <c r="B1246" s="90" t="s">
        <v>821</v>
      </c>
      <c r="C1246" s="90" t="s">
        <v>825</v>
      </c>
      <c r="D1246" s="90" t="s">
        <v>80</v>
      </c>
      <c r="E1246" s="91">
        <v>4021.13</v>
      </c>
      <c r="F1246" s="91">
        <v>4021.13</v>
      </c>
      <c r="G1246" s="91">
        <v>4021.13</v>
      </c>
    </row>
    <row r="1247" spans="1:7" ht="63" x14ac:dyDescent="0.25">
      <c r="A1247" s="89" t="s">
        <v>87</v>
      </c>
      <c r="B1247" s="90" t="s">
        <v>821</v>
      </c>
      <c r="C1247" s="90" t="s">
        <v>825</v>
      </c>
      <c r="D1247" s="90" t="s">
        <v>88</v>
      </c>
      <c r="E1247" s="91">
        <v>36796.39</v>
      </c>
      <c r="F1247" s="91">
        <v>40252.28</v>
      </c>
      <c r="G1247" s="91">
        <v>41008.35</v>
      </c>
    </row>
    <row r="1248" spans="1:7" x14ac:dyDescent="0.25">
      <c r="A1248" s="89" t="s">
        <v>826</v>
      </c>
      <c r="B1248" s="90" t="s">
        <v>821</v>
      </c>
      <c r="C1248" s="90" t="s">
        <v>827</v>
      </c>
      <c r="D1248" s="90"/>
      <c r="E1248" s="91">
        <v>949.49</v>
      </c>
      <c r="F1248" s="91">
        <v>951.01</v>
      </c>
      <c r="G1248" s="91">
        <v>951.01</v>
      </c>
    </row>
    <row r="1249" spans="1:7" ht="63" x14ac:dyDescent="0.25">
      <c r="A1249" s="89" t="s">
        <v>87</v>
      </c>
      <c r="B1249" s="90" t="s">
        <v>821</v>
      </c>
      <c r="C1249" s="90" t="s">
        <v>827</v>
      </c>
      <c r="D1249" s="90" t="s">
        <v>88</v>
      </c>
      <c r="E1249" s="91">
        <v>949.49</v>
      </c>
      <c r="F1249" s="91">
        <v>951.01</v>
      </c>
      <c r="G1249" s="91">
        <v>951.01</v>
      </c>
    </row>
    <row r="1250" spans="1:7" x14ac:dyDescent="0.25">
      <c r="A1250" s="89" t="s">
        <v>828</v>
      </c>
      <c r="B1250" s="90" t="s">
        <v>821</v>
      </c>
      <c r="C1250" s="90" t="s">
        <v>829</v>
      </c>
      <c r="D1250" s="90"/>
      <c r="E1250" s="91">
        <v>1418.24</v>
      </c>
      <c r="F1250" s="91">
        <v>1824.59</v>
      </c>
      <c r="G1250" s="91">
        <v>2255.29</v>
      </c>
    </row>
    <row r="1251" spans="1:7" ht="63" x14ac:dyDescent="0.25">
      <c r="A1251" s="89" t="s">
        <v>87</v>
      </c>
      <c r="B1251" s="90" t="s">
        <v>821</v>
      </c>
      <c r="C1251" s="90" t="s">
        <v>829</v>
      </c>
      <c r="D1251" s="90" t="s">
        <v>88</v>
      </c>
      <c r="E1251" s="91">
        <v>1418.24</v>
      </c>
      <c r="F1251" s="91">
        <v>1824.59</v>
      </c>
      <c r="G1251" s="91">
        <v>2255.29</v>
      </c>
    </row>
    <row r="1252" spans="1:7" ht="47.25" x14ac:dyDescent="0.25">
      <c r="A1252" s="89" t="s">
        <v>830</v>
      </c>
      <c r="B1252" s="90" t="s">
        <v>831</v>
      </c>
      <c r="C1252" s="90"/>
      <c r="D1252" s="90"/>
      <c r="E1252" s="91">
        <v>19354.439999999999</v>
      </c>
      <c r="F1252" s="91">
        <v>12524.45</v>
      </c>
      <c r="G1252" s="91">
        <v>1424.45</v>
      </c>
    </row>
    <row r="1253" spans="1:7" x14ac:dyDescent="0.25">
      <c r="A1253" s="89" t="s">
        <v>822</v>
      </c>
      <c r="B1253" s="90" t="s">
        <v>831</v>
      </c>
      <c r="C1253" s="90" t="s">
        <v>823</v>
      </c>
      <c r="D1253" s="90"/>
      <c r="E1253" s="91">
        <v>19354.439999999999</v>
      </c>
      <c r="F1253" s="91">
        <v>12524.45</v>
      </c>
      <c r="G1253" s="91">
        <v>1424.45</v>
      </c>
    </row>
    <row r="1254" spans="1:7" x14ac:dyDescent="0.25">
      <c r="A1254" s="89" t="s">
        <v>826</v>
      </c>
      <c r="B1254" s="90" t="s">
        <v>831</v>
      </c>
      <c r="C1254" s="90" t="s">
        <v>827</v>
      </c>
      <c r="D1254" s="90"/>
      <c r="E1254" s="91">
        <v>19354.439999999999</v>
      </c>
      <c r="F1254" s="91">
        <v>12524.45</v>
      </c>
      <c r="G1254" s="91">
        <v>1424.45</v>
      </c>
    </row>
    <row r="1255" spans="1:7" ht="63" x14ac:dyDescent="0.25">
      <c r="A1255" s="89" t="s">
        <v>87</v>
      </c>
      <c r="B1255" s="90" t="s">
        <v>831</v>
      </c>
      <c r="C1255" s="90" t="s">
        <v>827</v>
      </c>
      <c r="D1255" s="90" t="s">
        <v>88</v>
      </c>
      <c r="E1255" s="91">
        <v>19354.439999999999</v>
      </c>
      <c r="F1255" s="91">
        <v>12524.45</v>
      </c>
      <c r="G1255" s="91">
        <v>1424.45</v>
      </c>
    </row>
    <row r="1256" spans="1:7" ht="31.5" x14ac:dyDescent="0.25">
      <c r="A1256" s="89" t="s">
        <v>832</v>
      </c>
      <c r="B1256" s="90" t="s">
        <v>833</v>
      </c>
      <c r="C1256" s="90"/>
      <c r="D1256" s="90"/>
      <c r="E1256" s="91">
        <v>9563.31</v>
      </c>
      <c r="F1256" s="91">
        <v>496.97</v>
      </c>
      <c r="G1256" s="91">
        <v>919.64</v>
      </c>
    </row>
    <row r="1257" spans="1:7" x14ac:dyDescent="0.25">
      <c r="A1257" s="89" t="s">
        <v>822</v>
      </c>
      <c r="B1257" s="90" t="s">
        <v>833</v>
      </c>
      <c r="C1257" s="90" t="s">
        <v>823</v>
      </c>
      <c r="D1257" s="90"/>
      <c r="E1257" s="91">
        <v>9563.31</v>
      </c>
      <c r="F1257" s="91">
        <v>496.97</v>
      </c>
      <c r="G1257" s="91">
        <v>919.64</v>
      </c>
    </row>
    <row r="1258" spans="1:7" x14ac:dyDescent="0.25">
      <c r="A1258" s="89" t="s">
        <v>826</v>
      </c>
      <c r="B1258" s="90" t="s">
        <v>833</v>
      </c>
      <c r="C1258" s="90" t="s">
        <v>827</v>
      </c>
      <c r="D1258" s="90"/>
      <c r="E1258" s="91">
        <v>9563.31</v>
      </c>
      <c r="F1258" s="91">
        <v>496.97</v>
      </c>
      <c r="G1258" s="91">
        <v>919.64</v>
      </c>
    </row>
    <row r="1259" spans="1:7" ht="63" x14ac:dyDescent="0.25">
      <c r="A1259" s="89" t="s">
        <v>87</v>
      </c>
      <c r="B1259" s="90" t="s">
        <v>833</v>
      </c>
      <c r="C1259" s="90" t="s">
        <v>827</v>
      </c>
      <c r="D1259" s="90" t="s">
        <v>88</v>
      </c>
      <c r="E1259" s="91">
        <v>9563.31</v>
      </c>
      <c r="F1259" s="91">
        <v>496.97</v>
      </c>
      <c r="G1259" s="91">
        <v>919.64</v>
      </c>
    </row>
    <row r="1260" spans="1:7" ht="63" x14ac:dyDescent="0.25">
      <c r="A1260" s="89" t="s">
        <v>834</v>
      </c>
      <c r="B1260" s="90" t="s">
        <v>835</v>
      </c>
      <c r="C1260" s="90"/>
      <c r="D1260" s="90"/>
      <c r="E1260" s="91">
        <v>266276.09999999998</v>
      </c>
      <c r="F1260" s="91">
        <v>237878.91</v>
      </c>
      <c r="G1260" s="91">
        <v>101172.04</v>
      </c>
    </row>
    <row r="1261" spans="1:7" ht="31.5" x14ac:dyDescent="0.25">
      <c r="A1261" s="89" t="s">
        <v>602</v>
      </c>
      <c r="B1261" s="90" t="s">
        <v>836</v>
      </c>
      <c r="C1261" s="90"/>
      <c r="D1261" s="90"/>
      <c r="E1261" s="91">
        <v>33047.47</v>
      </c>
      <c r="F1261" s="91">
        <v>34877.19</v>
      </c>
      <c r="G1261" s="91">
        <v>36869.31</v>
      </c>
    </row>
    <row r="1262" spans="1:7" x14ac:dyDescent="0.25">
      <c r="A1262" s="89" t="s">
        <v>395</v>
      </c>
      <c r="B1262" s="90" t="s">
        <v>836</v>
      </c>
      <c r="C1262" s="90" t="s">
        <v>396</v>
      </c>
      <c r="D1262" s="90"/>
      <c r="E1262" s="91">
        <v>33047.47</v>
      </c>
      <c r="F1262" s="91">
        <v>34877.19</v>
      </c>
      <c r="G1262" s="91">
        <v>36869.31</v>
      </c>
    </row>
    <row r="1263" spans="1:7" x14ac:dyDescent="0.25">
      <c r="A1263" s="89" t="s">
        <v>397</v>
      </c>
      <c r="B1263" s="90" t="s">
        <v>836</v>
      </c>
      <c r="C1263" s="90" t="s">
        <v>398</v>
      </c>
      <c r="D1263" s="90"/>
      <c r="E1263" s="91">
        <v>33047.47</v>
      </c>
      <c r="F1263" s="91">
        <v>34877.19</v>
      </c>
      <c r="G1263" s="91">
        <v>36869.31</v>
      </c>
    </row>
    <row r="1264" spans="1:7" ht="63" x14ac:dyDescent="0.25">
      <c r="A1264" s="89" t="s">
        <v>87</v>
      </c>
      <c r="B1264" s="90" t="s">
        <v>836</v>
      </c>
      <c r="C1264" s="90" t="s">
        <v>398</v>
      </c>
      <c r="D1264" s="90" t="s">
        <v>88</v>
      </c>
      <c r="E1264" s="91">
        <v>33047.47</v>
      </c>
      <c r="F1264" s="91">
        <v>34877.19</v>
      </c>
      <c r="G1264" s="91">
        <v>36869.31</v>
      </c>
    </row>
    <row r="1265" spans="1:7" ht="63" x14ac:dyDescent="0.25">
      <c r="A1265" s="89" t="s">
        <v>837</v>
      </c>
      <c r="B1265" s="90" t="s">
        <v>838</v>
      </c>
      <c r="C1265" s="90"/>
      <c r="D1265" s="90"/>
      <c r="E1265" s="91">
        <v>40424.199999999997</v>
      </c>
      <c r="F1265" s="91">
        <v>0</v>
      </c>
      <c r="G1265" s="91">
        <v>0</v>
      </c>
    </row>
    <row r="1266" spans="1:7" x14ac:dyDescent="0.25">
      <c r="A1266" s="89" t="s">
        <v>395</v>
      </c>
      <c r="B1266" s="90" t="s">
        <v>838</v>
      </c>
      <c r="C1266" s="90" t="s">
        <v>396</v>
      </c>
      <c r="D1266" s="90"/>
      <c r="E1266" s="91">
        <v>40424.199999999997</v>
      </c>
      <c r="F1266" s="91">
        <v>0</v>
      </c>
      <c r="G1266" s="91">
        <v>0</v>
      </c>
    </row>
    <row r="1267" spans="1:7" x14ac:dyDescent="0.25">
      <c r="A1267" s="89" t="s">
        <v>397</v>
      </c>
      <c r="B1267" s="90" t="s">
        <v>838</v>
      </c>
      <c r="C1267" s="90" t="s">
        <v>398</v>
      </c>
      <c r="D1267" s="90"/>
      <c r="E1267" s="91">
        <v>40424.199999999997</v>
      </c>
      <c r="F1267" s="91">
        <v>0</v>
      </c>
      <c r="G1267" s="91">
        <v>0</v>
      </c>
    </row>
    <row r="1268" spans="1:7" ht="63" x14ac:dyDescent="0.25">
      <c r="A1268" s="89" t="s">
        <v>87</v>
      </c>
      <c r="B1268" s="90" t="s">
        <v>838</v>
      </c>
      <c r="C1268" s="90" t="s">
        <v>398</v>
      </c>
      <c r="D1268" s="90" t="s">
        <v>88</v>
      </c>
      <c r="E1268" s="91">
        <v>40424.199999999997</v>
      </c>
      <c r="F1268" s="91">
        <v>0</v>
      </c>
      <c r="G1268" s="91">
        <v>0</v>
      </c>
    </row>
    <row r="1269" spans="1:7" ht="47.25" x14ac:dyDescent="0.25">
      <c r="A1269" s="89" t="s">
        <v>604</v>
      </c>
      <c r="B1269" s="90" t="s">
        <v>839</v>
      </c>
      <c r="C1269" s="90"/>
      <c r="D1269" s="90"/>
      <c r="E1269" s="91">
        <v>192490.49</v>
      </c>
      <c r="F1269" s="91">
        <v>203001.72</v>
      </c>
      <c r="G1269" s="91">
        <v>64302.720000000001</v>
      </c>
    </row>
    <row r="1270" spans="1:7" x14ac:dyDescent="0.25">
      <c r="A1270" s="89" t="s">
        <v>395</v>
      </c>
      <c r="B1270" s="90" t="s">
        <v>839</v>
      </c>
      <c r="C1270" s="90" t="s">
        <v>396</v>
      </c>
      <c r="D1270" s="90"/>
      <c r="E1270" s="91">
        <v>192490.49</v>
      </c>
      <c r="F1270" s="91">
        <v>203001.72</v>
      </c>
      <c r="G1270" s="91">
        <v>64302.720000000001</v>
      </c>
    </row>
    <row r="1271" spans="1:7" x14ac:dyDescent="0.25">
      <c r="A1271" s="89" t="s">
        <v>397</v>
      </c>
      <c r="B1271" s="90" t="s">
        <v>839</v>
      </c>
      <c r="C1271" s="90" t="s">
        <v>398</v>
      </c>
      <c r="D1271" s="90"/>
      <c r="E1271" s="91">
        <v>192490.49</v>
      </c>
      <c r="F1271" s="91">
        <v>203001.72</v>
      </c>
      <c r="G1271" s="91">
        <v>64302.720000000001</v>
      </c>
    </row>
    <row r="1272" spans="1:7" ht="63" x14ac:dyDescent="0.25">
      <c r="A1272" s="89" t="s">
        <v>87</v>
      </c>
      <c r="B1272" s="90" t="s">
        <v>839</v>
      </c>
      <c r="C1272" s="90" t="s">
        <v>398</v>
      </c>
      <c r="D1272" s="90" t="s">
        <v>88</v>
      </c>
      <c r="E1272" s="91">
        <v>192490.49</v>
      </c>
      <c r="F1272" s="91">
        <v>203001.72</v>
      </c>
      <c r="G1272" s="91">
        <v>64302.720000000001</v>
      </c>
    </row>
    <row r="1273" spans="1:7" ht="47.25" x14ac:dyDescent="0.25">
      <c r="A1273" s="89" t="s">
        <v>840</v>
      </c>
      <c r="B1273" s="90" t="s">
        <v>841</v>
      </c>
      <c r="C1273" s="90"/>
      <c r="D1273" s="90"/>
      <c r="E1273" s="91">
        <v>313.94</v>
      </c>
      <c r="F1273" s="91">
        <v>0</v>
      </c>
      <c r="G1273" s="91">
        <v>0</v>
      </c>
    </row>
    <row r="1274" spans="1:7" x14ac:dyDescent="0.25">
      <c r="A1274" s="89" t="s">
        <v>395</v>
      </c>
      <c r="B1274" s="90" t="s">
        <v>841</v>
      </c>
      <c r="C1274" s="90" t="s">
        <v>396</v>
      </c>
      <c r="D1274" s="90"/>
      <c r="E1274" s="91">
        <v>313.94</v>
      </c>
      <c r="F1274" s="91">
        <v>0</v>
      </c>
      <c r="G1274" s="91">
        <v>0</v>
      </c>
    </row>
    <row r="1275" spans="1:7" x14ac:dyDescent="0.25">
      <c r="A1275" s="89" t="s">
        <v>397</v>
      </c>
      <c r="B1275" s="90" t="s">
        <v>841</v>
      </c>
      <c r="C1275" s="90" t="s">
        <v>398</v>
      </c>
      <c r="D1275" s="90"/>
      <c r="E1275" s="91">
        <v>313.94</v>
      </c>
      <c r="F1275" s="91">
        <v>0</v>
      </c>
      <c r="G1275" s="91">
        <v>0</v>
      </c>
    </row>
    <row r="1276" spans="1:7" ht="63" x14ac:dyDescent="0.25">
      <c r="A1276" s="89" t="s">
        <v>87</v>
      </c>
      <c r="B1276" s="90" t="s">
        <v>841</v>
      </c>
      <c r="C1276" s="90" t="s">
        <v>398</v>
      </c>
      <c r="D1276" s="90" t="s">
        <v>88</v>
      </c>
      <c r="E1276" s="91">
        <v>313.94</v>
      </c>
      <c r="F1276" s="91">
        <v>0</v>
      </c>
      <c r="G1276" s="91">
        <v>0</v>
      </c>
    </row>
    <row r="1277" spans="1:7" ht="47.25" x14ac:dyDescent="0.25">
      <c r="A1277" s="89" t="s">
        <v>842</v>
      </c>
      <c r="B1277" s="90" t="s">
        <v>843</v>
      </c>
      <c r="C1277" s="90"/>
      <c r="D1277" s="90"/>
      <c r="E1277" s="91">
        <v>306851.27</v>
      </c>
      <c r="F1277" s="91">
        <v>340027.2</v>
      </c>
      <c r="G1277" s="91">
        <v>334589.32</v>
      </c>
    </row>
    <row r="1278" spans="1:7" ht="47.25" x14ac:dyDescent="0.25">
      <c r="A1278" s="89" t="s">
        <v>844</v>
      </c>
      <c r="B1278" s="90" t="s">
        <v>845</v>
      </c>
      <c r="C1278" s="90"/>
      <c r="D1278" s="90"/>
      <c r="E1278" s="91">
        <v>12490.09</v>
      </c>
      <c r="F1278" s="91">
        <v>0</v>
      </c>
      <c r="G1278" s="91">
        <v>0</v>
      </c>
    </row>
    <row r="1279" spans="1:7" x14ac:dyDescent="0.25">
      <c r="A1279" s="89" t="s">
        <v>822</v>
      </c>
      <c r="B1279" s="90" t="s">
        <v>845</v>
      </c>
      <c r="C1279" s="90" t="s">
        <v>823</v>
      </c>
      <c r="D1279" s="90"/>
      <c r="E1279" s="91">
        <v>12490.09</v>
      </c>
      <c r="F1279" s="91">
        <v>0</v>
      </c>
      <c r="G1279" s="91">
        <v>0</v>
      </c>
    </row>
    <row r="1280" spans="1:7" x14ac:dyDescent="0.25">
      <c r="A1280" s="89" t="s">
        <v>828</v>
      </c>
      <c r="B1280" s="90" t="s">
        <v>845</v>
      </c>
      <c r="C1280" s="90" t="s">
        <v>829</v>
      </c>
      <c r="D1280" s="90"/>
      <c r="E1280" s="91">
        <v>12490.09</v>
      </c>
      <c r="F1280" s="91">
        <v>0</v>
      </c>
      <c r="G1280" s="91">
        <v>0</v>
      </c>
    </row>
    <row r="1281" spans="1:7" ht="47.25" x14ac:dyDescent="0.25">
      <c r="A1281" s="89" t="s">
        <v>106</v>
      </c>
      <c r="B1281" s="90" t="s">
        <v>845</v>
      </c>
      <c r="C1281" s="90" t="s">
        <v>829</v>
      </c>
      <c r="D1281" s="90" t="s">
        <v>107</v>
      </c>
      <c r="E1281" s="91">
        <v>12490.09</v>
      </c>
      <c r="F1281" s="91">
        <v>0</v>
      </c>
      <c r="G1281" s="91">
        <v>0</v>
      </c>
    </row>
    <row r="1282" spans="1:7" ht="47.25" x14ac:dyDescent="0.25">
      <c r="A1282" s="89" t="s">
        <v>846</v>
      </c>
      <c r="B1282" s="90" t="s">
        <v>847</v>
      </c>
      <c r="C1282" s="90"/>
      <c r="D1282" s="90"/>
      <c r="E1282" s="91">
        <v>6390.96</v>
      </c>
      <c r="F1282" s="91">
        <v>6476.8</v>
      </c>
      <c r="G1282" s="91">
        <v>0</v>
      </c>
    </row>
    <row r="1283" spans="1:7" x14ac:dyDescent="0.25">
      <c r="A1283" s="89" t="s">
        <v>822</v>
      </c>
      <c r="B1283" s="90" t="s">
        <v>847</v>
      </c>
      <c r="C1283" s="90" t="s">
        <v>823</v>
      </c>
      <c r="D1283" s="90"/>
      <c r="E1283" s="91">
        <v>6390.96</v>
      </c>
      <c r="F1283" s="91">
        <v>6476.8</v>
      </c>
      <c r="G1283" s="91">
        <v>0</v>
      </c>
    </row>
    <row r="1284" spans="1:7" x14ac:dyDescent="0.25">
      <c r="A1284" s="89" t="s">
        <v>828</v>
      </c>
      <c r="B1284" s="90" t="s">
        <v>847</v>
      </c>
      <c r="C1284" s="90" t="s">
        <v>829</v>
      </c>
      <c r="D1284" s="90"/>
      <c r="E1284" s="91">
        <v>6390.96</v>
      </c>
      <c r="F1284" s="91">
        <v>6476.8</v>
      </c>
      <c r="G1284" s="91">
        <v>0</v>
      </c>
    </row>
    <row r="1285" spans="1:7" ht="47.25" x14ac:dyDescent="0.25">
      <c r="A1285" s="89" t="s">
        <v>106</v>
      </c>
      <c r="B1285" s="90" t="s">
        <v>847</v>
      </c>
      <c r="C1285" s="90" t="s">
        <v>829</v>
      </c>
      <c r="D1285" s="90" t="s">
        <v>107</v>
      </c>
      <c r="E1285" s="91">
        <v>6390.96</v>
      </c>
      <c r="F1285" s="91">
        <v>6476.8</v>
      </c>
      <c r="G1285" s="91">
        <v>0</v>
      </c>
    </row>
    <row r="1286" spans="1:7" ht="31.5" x14ac:dyDescent="0.25">
      <c r="A1286" s="89" t="s">
        <v>832</v>
      </c>
      <c r="B1286" s="90" t="s">
        <v>848</v>
      </c>
      <c r="C1286" s="90"/>
      <c r="D1286" s="90"/>
      <c r="E1286" s="91">
        <v>140726.82999999999</v>
      </c>
      <c r="F1286" s="91">
        <v>2652.03</v>
      </c>
      <c r="G1286" s="91">
        <v>4805.5600000000004</v>
      </c>
    </row>
    <row r="1287" spans="1:7" x14ac:dyDescent="0.25">
      <c r="A1287" s="89" t="s">
        <v>822</v>
      </c>
      <c r="B1287" s="90" t="s">
        <v>848</v>
      </c>
      <c r="C1287" s="90" t="s">
        <v>823</v>
      </c>
      <c r="D1287" s="90"/>
      <c r="E1287" s="91">
        <v>140726.82999999999</v>
      </c>
      <c r="F1287" s="91">
        <v>2652.03</v>
      </c>
      <c r="G1287" s="91">
        <v>4805.5600000000004</v>
      </c>
    </row>
    <row r="1288" spans="1:7" x14ac:dyDescent="0.25">
      <c r="A1288" s="89" t="s">
        <v>828</v>
      </c>
      <c r="B1288" s="90" t="s">
        <v>848</v>
      </c>
      <c r="C1288" s="90" t="s">
        <v>829</v>
      </c>
      <c r="D1288" s="90"/>
      <c r="E1288" s="91">
        <v>140726.82999999999</v>
      </c>
      <c r="F1288" s="91">
        <v>2652.03</v>
      </c>
      <c r="G1288" s="91">
        <v>4805.5600000000004</v>
      </c>
    </row>
    <row r="1289" spans="1:7" ht="63" x14ac:dyDescent="0.25">
      <c r="A1289" s="89" t="s">
        <v>87</v>
      </c>
      <c r="B1289" s="90" t="s">
        <v>848</v>
      </c>
      <c r="C1289" s="90" t="s">
        <v>829</v>
      </c>
      <c r="D1289" s="90" t="s">
        <v>88</v>
      </c>
      <c r="E1289" s="91">
        <v>140726.82999999999</v>
      </c>
      <c r="F1289" s="91">
        <v>2652.03</v>
      </c>
      <c r="G1289" s="91">
        <v>4805.5600000000004</v>
      </c>
    </row>
    <row r="1290" spans="1:7" ht="31.5" x14ac:dyDescent="0.25">
      <c r="A1290" s="89" t="s">
        <v>849</v>
      </c>
      <c r="B1290" s="90" t="s">
        <v>850</v>
      </c>
      <c r="C1290" s="90"/>
      <c r="D1290" s="90"/>
      <c r="E1290" s="91">
        <v>4750.25</v>
      </c>
      <c r="F1290" s="91">
        <v>506.41</v>
      </c>
      <c r="G1290" s="91">
        <v>937.11</v>
      </c>
    </row>
    <row r="1291" spans="1:7" x14ac:dyDescent="0.25">
      <c r="A1291" s="89" t="s">
        <v>822</v>
      </c>
      <c r="B1291" s="90" t="s">
        <v>850</v>
      </c>
      <c r="C1291" s="90" t="s">
        <v>823</v>
      </c>
      <c r="D1291" s="90"/>
      <c r="E1291" s="91">
        <v>4750.25</v>
      </c>
      <c r="F1291" s="91">
        <v>506.41</v>
      </c>
      <c r="G1291" s="91">
        <v>937.11</v>
      </c>
    </row>
    <row r="1292" spans="1:7" x14ac:dyDescent="0.25">
      <c r="A1292" s="89" t="s">
        <v>828</v>
      </c>
      <c r="B1292" s="90" t="s">
        <v>850</v>
      </c>
      <c r="C1292" s="90" t="s">
        <v>829</v>
      </c>
      <c r="D1292" s="90"/>
      <c r="E1292" s="91">
        <v>4750.25</v>
      </c>
      <c r="F1292" s="91">
        <v>506.41</v>
      </c>
      <c r="G1292" s="91">
        <v>937.11</v>
      </c>
    </row>
    <row r="1293" spans="1:7" ht="63" x14ac:dyDescent="0.25">
      <c r="A1293" s="89" t="s">
        <v>87</v>
      </c>
      <c r="B1293" s="90" t="s">
        <v>850</v>
      </c>
      <c r="C1293" s="90" t="s">
        <v>829</v>
      </c>
      <c r="D1293" s="90" t="s">
        <v>88</v>
      </c>
      <c r="E1293" s="91">
        <v>4750.25</v>
      </c>
      <c r="F1293" s="91">
        <v>506.41</v>
      </c>
      <c r="G1293" s="91">
        <v>937.11</v>
      </c>
    </row>
    <row r="1294" spans="1:7" ht="63" x14ac:dyDescent="0.25">
      <c r="A1294" s="89" t="s">
        <v>851</v>
      </c>
      <c r="B1294" s="90" t="s">
        <v>852</v>
      </c>
      <c r="C1294" s="90"/>
      <c r="D1294" s="90"/>
      <c r="E1294" s="91">
        <v>108428.95</v>
      </c>
      <c r="F1294" s="91">
        <v>291730.13</v>
      </c>
      <c r="G1294" s="91">
        <v>293830.14</v>
      </c>
    </row>
    <row r="1295" spans="1:7" x14ac:dyDescent="0.25">
      <c r="A1295" s="89" t="s">
        <v>822</v>
      </c>
      <c r="B1295" s="90" t="s">
        <v>852</v>
      </c>
      <c r="C1295" s="90" t="s">
        <v>823</v>
      </c>
      <c r="D1295" s="90"/>
      <c r="E1295" s="91">
        <v>108428.95</v>
      </c>
      <c r="F1295" s="91">
        <v>291730.13</v>
      </c>
      <c r="G1295" s="91">
        <v>293830.14</v>
      </c>
    </row>
    <row r="1296" spans="1:7" x14ac:dyDescent="0.25">
      <c r="A1296" s="89" t="s">
        <v>828</v>
      </c>
      <c r="B1296" s="90" t="s">
        <v>852</v>
      </c>
      <c r="C1296" s="90" t="s">
        <v>829</v>
      </c>
      <c r="D1296" s="90"/>
      <c r="E1296" s="91">
        <v>108428.95</v>
      </c>
      <c r="F1296" s="91">
        <v>291730.13</v>
      </c>
      <c r="G1296" s="91">
        <v>293830.14</v>
      </c>
    </row>
    <row r="1297" spans="1:7" ht="63" x14ac:dyDescent="0.25">
      <c r="A1297" s="89" t="s">
        <v>87</v>
      </c>
      <c r="B1297" s="90" t="s">
        <v>852</v>
      </c>
      <c r="C1297" s="90" t="s">
        <v>829</v>
      </c>
      <c r="D1297" s="90" t="s">
        <v>88</v>
      </c>
      <c r="E1297" s="91">
        <v>108428.95</v>
      </c>
      <c r="F1297" s="91">
        <v>291730.13</v>
      </c>
      <c r="G1297" s="91">
        <v>293830.14</v>
      </c>
    </row>
    <row r="1298" spans="1:7" ht="63" x14ac:dyDescent="0.25">
      <c r="A1298" s="89" t="s">
        <v>853</v>
      </c>
      <c r="B1298" s="90" t="s">
        <v>854</v>
      </c>
      <c r="C1298" s="90"/>
      <c r="D1298" s="90"/>
      <c r="E1298" s="91">
        <v>8335.75</v>
      </c>
      <c r="F1298" s="91">
        <v>22267.040000000001</v>
      </c>
      <c r="G1298" s="91">
        <v>22267.040000000001</v>
      </c>
    </row>
    <row r="1299" spans="1:7" x14ac:dyDescent="0.25">
      <c r="A1299" s="89" t="s">
        <v>822</v>
      </c>
      <c r="B1299" s="90" t="s">
        <v>854</v>
      </c>
      <c r="C1299" s="90" t="s">
        <v>823</v>
      </c>
      <c r="D1299" s="90"/>
      <c r="E1299" s="91">
        <v>8335.75</v>
      </c>
      <c r="F1299" s="91">
        <v>22267.040000000001</v>
      </c>
      <c r="G1299" s="91">
        <v>22267.040000000001</v>
      </c>
    </row>
    <row r="1300" spans="1:7" x14ac:dyDescent="0.25">
      <c r="A1300" s="89" t="s">
        <v>828</v>
      </c>
      <c r="B1300" s="90" t="s">
        <v>854</v>
      </c>
      <c r="C1300" s="90" t="s">
        <v>829</v>
      </c>
      <c r="D1300" s="90"/>
      <c r="E1300" s="91">
        <v>8335.75</v>
      </c>
      <c r="F1300" s="91">
        <v>22267.040000000001</v>
      </c>
      <c r="G1300" s="91">
        <v>22267.040000000001</v>
      </c>
    </row>
    <row r="1301" spans="1:7" ht="63" x14ac:dyDescent="0.25">
      <c r="A1301" s="89" t="s">
        <v>87</v>
      </c>
      <c r="B1301" s="90" t="s">
        <v>854</v>
      </c>
      <c r="C1301" s="90" t="s">
        <v>829</v>
      </c>
      <c r="D1301" s="90" t="s">
        <v>88</v>
      </c>
      <c r="E1301" s="91">
        <v>8335.75</v>
      </c>
      <c r="F1301" s="91">
        <v>22267.040000000001</v>
      </c>
      <c r="G1301" s="91">
        <v>22267.040000000001</v>
      </c>
    </row>
    <row r="1302" spans="1:7" ht="31.5" x14ac:dyDescent="0.25">
      <c r="A1302" s="89" t="s">
        <v>855</v>
      </c>
      <c r="B1302" s="90" t="s">
        <v>856</v>
      </c>
      <c r="C1302" s="90"/>
      <c r="D1302" s="90"/>
      <c r="E1302" s="91">
        <v>17897.75</v>
      </c>
      <c r="F1302" s="91">
        <v>8564.11</v>
      </c>
      <c r="G1302" s="91">
        <v>2961.1</v>
      </c>
    </row>
    <row r="1303" spans="1:7" x14ac:dyDescent="0.25">
      <c r="A1303" s="89" t="s">
        <v>822</v>
      </c>
      <c r="B1303" s="90" t="s">
        <v>856</v>
      </c>
      <c r="C1303" s="90" t="s">
        <v>823</v>
      </c>
      <c r="D1303" s="90"/>
      <c r="E1303" s="91">
        <v>17897.75</v>
      </c>
      <c r="F1303" s="91">
        <v>8564.11</v>
      </c>
      <c r="G1303" s="91">
        <v>2961.1</v>
      </c>
    </row>
    <row r="1304" spans="1:7" x14ac:dyDescent="0.25">
      <c r="A1304" s="89" t="s">
        <v>828</v>
      </c>
      <c r="B1304" s="90" t="s">
        <v>856</v>
      </c>
      <c r="C1304" s="90" t="s">
        <v>829</v>
      </c>
      <c r="D1304" s="90"/>
      <c r="E1304" s="91">
        <v>17897.75</v>
      </c>
      <c r="F1304" s="91">
        <v>8564.11</v>
      </c>
      <c r="G1304" s="91">
        <v>2961.1</v>
      </c>
    </row>
    <row r="1305" spans="1:7" ht="63" x14ac:dyDescent="0.25">
      <c r="A1305" s="89" t="s">
        <v>87</v>
      </c>
      <c r="B1305" s="90" t="s">
        <v>856</v>
      </c>
      <c r="C1305" s="90" t="s">
        <v>829</v>
      </c>
      <c r="D1305" s="90" t="s">
        <v>88</v>
      </c>
      <c r="E1305" s="91">
        <v>17897.75</v>
      </c>
      <c r="F1305" s="91">
        <v>8564.11</v>
      </c>
      <c r="G1305" s="91">
        <v>2961.1</v>
      </c>
    </row>
    <row r="1306" spans="1:7" ht="94.5" x14ac:dyDescent="0.25">
      <c r="A1306" s="89" t="s">
        <v>857</v>
      </c>
      <c r="B1306" s="90" t="s">
        <v>858</v>
      </c>
      <c r="C1306" s="90"/>
      <c r="D1306" s="90"/>
      <c r="E1306" s="91">
        <v>7830.69</v>
      </c>
      <c r="F1306" s="91">
        <v>7830.69</v>
      </c>
      <c r="G1306" s="91">
        <v>9788.36</v>
      </c>
    </row>
    <row r="1307" spans="1:7" x14ac:dyDescent="0.25">
      <c r="A1307" s="89" t="s">
        <v>822</v>
      </c>
      <c r="B1307" s="90" t="s">
        <v>858</v>
      </c>
      <c r="C1307" s="90" t="s">
        <v>823</v>
      </c>
      <c r="D1307" s="90"/>
      <c r="E1307" s="91">
        <v>7830.69</v>
      </c>
      <c r="F1307" s="91">
        <v>7830.69</v>
      </c>
      <c r="G1307" s="91">
        <v>9788.36</v>
      </c>
    </row>
    <row r="1308" spans="1:7" x14ac:dyDescent="0.25">
      <c r="A1308" s="89" t="s">
        <v>828</v>
      </c>
      <c r="B1308" s="90" t="s">
        <v>858</v>
      </c>
      <c r="C1308" s="90" t="s">
        <v>829</v>
      </c>
      <c r="D1308" s="90"/>
      <c r="E1308" s="91">
        <v>7830.69</v>
      </c>
      <c r="F1308" s="91">
        <v>7830.69</v>
      </c>
      <c r="G1308" s="91">
        <v>9788.36</v>
      </c>
    </row>
    <row r="1309" spans="1:7" ht="63" x14ac:dyDescent="0.25">
      <c r="A1309" s="89" t="s">
        <v>87</v>
      </c>
      <c r="B1309" s="90" t="s">
        <v>858</v>
      </c>
      <c r="C1309" s="90" t="s">
        <v>829</v>
      </c>
      <c r="D1309" s="90" t="s">
        <v>88</v>
      </c>
      <c r="E1309" s="91">
        <v>7830.69</v>
      </c>
      <c r="F1309" s="91">
        <v>7830.69</v>
      </c>
      <c r="G1309" s="91">
        <v>9788.36</v>
      </c>
    </row>
    <row r="1310" spans="1:7" ht="78.75" x14ac:dyDescent="0.25">
      <c r="A1310" s="89" t="s">
        <v>859</v>
      </c>
      <c r="B1310" s="90" t="s">
        <v>860</v>
      </c>
      <c r="C1310" s="90"/>
      <c r="D1310" s="90"/>
      <c r="E1310" s="91">
        <v>223645.27</v>
      </c>
      <c r="F1310" s="91">
        <v>122965.9</v>
      </c>
      <c r="G1310" s="91">
        <v>143537.82</v>
      </c>
    </row>
    <row r="1311" spans="1:7" x14ac:dyDescent="0.25">
      <c r="A1311" s="89" t="s">
        <v>861</v>
      </c>
      <c r="B1311" s="90" t="s">
        <v>862</v>
      </c>
      <c r="C1311" s="90"/>
      <c r="D1311" s="90"/>
      <c r="E1311" s="91">
        <v>80659.83</v>
      </c>
      <c r="F1311" s="91">
        <v>89065.9</v>
      </c>
      <c r="G1311" s="91">
        <v>93037.82</v>
      </c>
    </row>
    <row r="1312" spans="1:7" x14ac:dyDescent="0.25">
      <c r="A1312" s="89" t="s">
        <v>395</v>
      </c>
      <c r="B1312" s="90" t="s">
        <v>862</v>
      </c>
      <c r="C1312" s="90" t="s">
        <v>396</v>
      </c>
      <c r="D1312" s="90"/>
      <c r="E1312" s="91">
        <v>80659.83</v>
      </c>
      <c r="F1312" s="91">
        <v>89065.9</v>
      </c>
      <c r="G1312" s="91">
        <v>93037.82</v>
      </c>
    </row>
    <row r="1313" spans="1:7" x14ac:dyDescent="0.25">
      <c r="A1313" s="89" t="s">
        <v>863</v>
      </c>
      <c r="B1313" s="90" t="s">
        <v>862</v>
      </c>
      <c r="C1313" s="90" t="s">
        <v>864</v>
      </c>
      <c r="D1313" s="90"/>
      <c r="E1313" s="91">
        <v>80659.83</v>
      </c>
      <c r="F1313" s="91">
        <v>89065.9</v>
      </c>
      <c r="G1313" s="91">
        <v>93037.82</v>
      </c>
    </row>
    <row r="1314" spans="1:7" ht="63" x14ac:dyDescent="0.25">
      <c r="A1314" s="89" t="s">
        <v>87</v>
      </c>
      <c r="B1314" s="90" t="s">
        <v>862</v>
      </c>
      <c r="C1314" s="90" t="s">
        <v>864</v>
      </c>
      <c r="D1314" s="90" t="s">
        <v>88</v>
      </c>
      <c r="E1314" s="91">
        <v>80659.83</v>
      </c>
      <c r="F1314" s="91">
        <v>89065.9</v>
      </c>
      <c r="G1314" s="91">
        <v>93037.82</v>
      </c>
    </row>
    <row r="1315" spans="1:7" ht="31.5" x14ac:dyDescent="0.25">
      <c r="A1315" s="89" t="s">
        <v>865</v>
      </c>
      <c r="B1315" s="90" t="s">
        <v>866</v>
      </c>
      <c r="C1315" s="90"/>
      <c r="D1315" s="90"/>
      <c r="E1315" s="91">
        <v>3906.78</v>
      </c>
      <c r="F1315" s="91">
        <v>2000</v>
      </c>
      <c r="G1315" s="91">
        <v>2000</v>
      </c>
    </row>
    <row r="1316" spans="1:7" x14ac:dyDescent="0.25">
      <c r="A1316" s="89" t="s">
        <v>395</v>
      </c>
      <c r="B1316" s="90" t="s">
        <v>866</v>
      </c>
      <c r="C1316" s="90" t="s">
        <v>396</v>
      </c>
      <c r="D1316" s="90"/>
      <c r="E1316" s="91">
        <v>3906.78</v>
      </c>
      <c r="F1316" s="91">
        <v>2000</v>
      </c>
      <c r="G1316" s="91">
        <v>2000</v>
      </c>
    </row>
    <row r="1317" spans="1:7" x14ac:dyDescent="0.25">
      <c r="A1317" s="89" t="s">
        <v>863</v>
      </c>
      <c r="B1317" s="90" t="s">
        <v>866</v>
      </c>
      <c r="C1317" s="90" t="s">
        <v>864</v>
      </c>
      <c r="D1317" s="90"/>
      <c r="E1317" s="91">
        <v>3906.78</v>
      </c>
      <c r="F1317" s="91">
        <v>2000</v>
      </c>
      <c r="G1317" s="91">
        <v>2000</v>
      </c>
    </row>
    <row r="1318" spans="1:7" ht="47.25" x14ac:dyDescent="0.25">
      <c r="A1318" s="89" t="s">
        <v>79</v>
      </c>
      <c r="B1318" s="90" t="s">
        <v>866</v>
      </c>
      <c r="C1318" s="90" t="s">
        <v>864</v>
      </c>
      <c r="D1318" s="90" t="s">
        <v>80</v>
      </c>
      <c r="E1318" s="91">
        <v>3906.78</v>
      </c>
      <c r="F1318" s="91">
        <v>2000</v>
      </c>
      <c r="G1318" s="91">
        <v>2000</v>
      </c>
    </row>
    <row r="1319" spans="1:7" ht="63" x14ac:dyDescent="0.25">
      <c r="A1319" s="89" t="s">
        <v>867</v>
      </c>
      <c r="B1319" s="90" t="s">
        <v>868</v>
      </c>
      <c r="C1319" s="90"/>
      <c r="D1319" s="90"/>
      <c r="E1319" s="91">
        <v>139078.66</v>
      </c>
      <c r="F1319" s="91">
        <v>31900</v>
      </c>
      <c r="G1319" s="91">
        <v>48500</v>
      </c>
    </row>
    <row r="1320" spans="1:7" x14ac:dyDescent="0.25">
      <c r="A1320" s="89" t="s">
        <v>395</v>
      </c>
      <c r="B1320" s="90" t="s">
        <v>868</v>
      </c>
      <c r="C1320" s="90" t="s">
        <v>396</v>
      </c>
      <c r="D1320" s="90"/>
      <c r="E1320" s="91">
        <v>139078.66</v>
      </c>
      <c r="F1320" s="91">
        <v>31900</v>
      </c>
      <c r="G1320" s="91">
        <v>48500</v>
      </c>
    </row>
    <row r="1321" spans="1:7" x14ac:dyDescent="0.25">
      <c r="A1321" s="89" t="s">
        <v>863</v>
      </c>
      <c r="B1321" s="90" t="s">
        <v>868</v>
      </c>
      <c r="C1321" s="90" t="s">
        <v>864</v>
      </c>
      <c r="D1321" s="90"/>
      <c r="E1321" s="91">
        <v>139078.66</v>
      </c>
      <c r="F1321" s="91">
        <v>31900</v>
      </c>
      <c r="G1321" s="91">
        <v>48500</v>
      </c>
    </row>
    <row r="1322" spans="1:7" ht="63" x14ac:dyDescent="0.25">
      <c r="A1322" s="89" t="s">
        <v>87</v>
      </c>
      <c r="B1322" s="90" t="s">
        <v>868</v>
      </c>
      <c r="C1322" s="90" t="s">
        <v>864</v>
      </c>
      <c r="D1322" s="90" t="s">
        <v>88</v>
      </c>
      <c r="E1322" s="91">
        <v>139078.66</v>
      </c>
      <c r="F1322" s="91">
        <v>31900</v>
      </c>
      <c r="G1322" s="91">
        <v>48500</v>
      </c>
    </row>
    <row r="1323" spans="1:7" ht="94.5" x14ac:dyDescent="0.25">
      <c r="A1323" s="89" t="s">
        <v>869</v>
      </c>
      <c r="B1323" s="90" t="s">
        <v>870</v>
      </c>
      <c r="C1323" s="90"/>
      <c r="D1323" s="90"/>
      <c r="E1323" s="91">
        <v>8286.4</v>
      </c>
      <c r="F1323" s="91">
        <v>8286.4</v>
      </c>
      <c r="G1323" s="91">
        <v>8286.4</v>
      </c>
    </row>
    <row r="1324" spans="1:7" ht="47.25" x14ac:dyDescent="0.25">
      <c r="A1324" s="89" t="s">
        <v>871</v>
      </c>
      <c r="B1324" s="90" t="s">
        <v>872</v>
      </c>
      <c r="C1324" s="90"/>
      <c r="D1324" s="90"/>
      <c r="E1324" s="91">
        <v>1150</v>
      </c>
      <c r="F1324" s="91">
        <v>1150</v>
      </c>
      <c r="G1324" s="91">
        <v>1150</v>
      </c>
    </row>
    <row r="1325" spans="1:7" x14ac:dyDescent="0.25">
      <c r="A1325" s="89" t="s">
        <v>630</v>
      </c>
      <c r="B1325" s="90" t="s">
        <v>872</v>
      </c>
      <c r="C1325" s="90" t="s">
        <v>631</v>
      </c>
      <c r="D1325" s="90"/>
      <c r="E1325" s="91">
        <v>1150</v>
      </c>
      <c r="F1325" s="91">
        <v>1150</v>
      </c>
      <c r="G1325" s="91">
        <v>1150</v>
      </c>
    </row>
    <row r="1326" spans="1:7" x14ac:dyDescent="0.25">
      <c r="A1326" s="89" t="s">
        <v>632</v>
      </c>
      <c r="B1326" s="90" t="s">
        <v>872</v>
      </c>
      <c r="C1326" s="90" t="s">
        <v>633</v>
      </c>
      <c r="D1326" s="90"/>
      <c r="E1326" s="91">
        <v>1150</v>
      </c>
      <c r="F1326" s="91">
        <v>1150</v>
      </c>
      <c r="G1326" s="91">
        <v>1150</v>
      </c>
    </row>
    <row r="1327" spans="1:7" ht="31.5" x14ac:dyDescent="0.25">
      <c r="A1327" s="89" t="s">
        <v>494</v>
      </c>
      <c r="B1327" s="90" t="s">
        <v>872</v>
      </c>
      <c r="C1327" s="90" t="s">
        <v>633</v>
      </c>
      <c r="D1327" s="90" t="s">
        <v>495</v>
      </c>
      <c r="E1327" s="91">
        <v>1150</v>
      </c>
      <c r="F1327" s="91">
        <v>1150</v>
      </c>
      <c r="G1327" s="91">
        <v>1150</v>
      </c>
    </row>
    <row r="1328" spans="1:7" ht="31.5" x14ac:dyDescent="0.25">
      <c r="A1328" s="89" t="s">
        <v>628</v>
      </c>
      <c r="B1328" s="90" t="s">
        <v>873</v>
      </c>
      <c r="C1328" s="90"/>
      <c r="D1328" s="90"/>
      <c r="E1328" s="91">
        <v>2336.4</v>
      </c>
      <c r="F1328" s="91">
        <v>2336.4</v>
      </c>
      <c r="G1328" s="91">
        <v>2336.4</v>
      </c>
    </row>
    <row r="1329" spans="1:7" x14ac:dyDescent="0.25">
      <c r="A1329" s="89" t="s">
        <v>630</v>
      </c>
      <c r="B1329" s="90" t="s">
        <v>873</v>
      </c>
      <c r="C1329" s="90" t="s">
        <v>631</v>
      </c>
      <c r="D1329" s="90"/>
      <c r="E1329" s="91">
        <v>2336.4</v>
      </c>
      <c r="F1329" s="91">
        <v>2336.4</v>
      </c>
      <c r="G1329" s="91">
        <v>2336.4</v>
      </c>
    </row>
    <row r="1330" spans="1:7" x14ac:dyDescent="0.25">
      <c r="A1330" s="89" t="s">
        <v>632</v>
      </c>
      <c r="B1330" s="90" t="s">
        <v>873</v>
      </c>
      <c r="C1330" s="90" t="s">
        <v>633</v>
      </c>
      <c r="D1330" s="90"/>
      <c r="E1330" s="91">
        <v>2336.4</v>
      </c>
      <c r="F1330" s="91">
        <v>2336.4</v>
      </c>
      <c r="G1330" s="91">
        <v>2336.4</v>
      </c>
    </row>
    <row r="1331" spans="1:7" ht="31.5" x14ac:dyDescent="0.25">
      <c r="A1331" s="89" t="s">
        <v>494</v>
      </c>
      <c r="B1331" s="90" t="s">
        <v>873</v>
      </c>
      <c r="C1331" s="90" t="s">
        <v>633</v>
      </c>
      <c r="D1331" s="90" t="s">
        <v>495</v>
      </c>
      <c r="E1331" s="91">
        <v>2336.4</v>
      </c>
      <c r="F1331" s="91">
        <v>2336.4</v>
      </c>
      <c r="G1331" s="91">
        <v>2336.4</v>
      </c>
    </row>
    <row r="1332" spans="1:7" ht="63" x14ac:dyDescent="0.25">
      <c r="A1332" s="89" t="s">
        <v>874</v>
      </c>
      <c r="B1332" s="90" t="s">
        <v>875</v>
      </c>
      <c r="C1332" s="90"/>
      <c r="D1332" s="90"/>
      <c r="E1332" s="91">
        <v>4800</v>
      </c>
      <c r="F1332" s="91">
        <v>4800</v>
      </c>
      <c r="G1332" s="91">
        <v>4800</v>
      </c>
    </row>
    <row r="1333" spans="1:7" x14ac:dyDescent="0.25">
      <c r="A1333" s="89" t="s">
        <v>395</v>
      </c>
      <c r="B1333" s="90" t="s">
        <v>875</v>
      </c>
      <c r="C1333" s="90" t="s">
        <v>396</v>
      </c>
      <c r="D1333" s="90"/>
      <c r="E1333" s="91">
        <v>3600</v>
      </c>
      <c r="F1333" s="91">
        <v>3600</v>
      </c>
      <c r="G1333" s="91">
        <v>3600</v>
      </c>
    </row>
    <row r="1334" spans="1:7" x14ac:dyDescent="0.25">
      <c r="A1334" s="89" t="s">
        <v>863</v>
      </c>
      <c r="B1334" s="90" t="s">
        <v>875</v>
      </c>
      <c r="C1334" s="90" t="s">
        <v>864</v>
      </c>
      <c r="D1334" s="90"/>
      <c r="E1334" s="91">
        <v>3600</v>
      </c>
      <c r="F1334" s="91">
        <v>3600</v>
      </c>
      <c r="G1334" s="91">
        <v>3600</v>
      </c>
    </row>
    <row r="1335" spans="1:7" ht="63" x14ac:dyDescent="0.25">
      <c r="A1335" s="89" t="s">
        <v>87</v>
      </c>
      <c r="B1335" s="90" t="s">
        <v>875</v>
      </c>
      <c r="C1335" s="90" t="s">
        <v>864</v>
      </c>
      <c r="D1335" s="90" t="s">
        <v>88</v>
      </c>
      <c r="E1335" s="91">
        <v>3600</v>
      </c>
      <c r="F1335" s="91">
        <v>3600</v>
      </c>
      <c r="G1335" s="91">
        <v>3600</v>
      </c>
    </row>
    <row r="1336" spans="1:7" x14ac:dyDescent="0.25">
      <c r="A1336" s="89" t="s">
        <v>822</v>
      </c>
      <c r="B1336" s="90" t="s">
        <v>875</v>
      </c>
      <c r="C1336" s="90" t="s">
        <v>823</v>
      </c>
      <c r="D1336" s="90"/>
      <c r="E1336" s="91">
        <v>1200</v>
      </c>
      <c r="F1336" s="91">
        <v>1200</v>
      </c>
      <c r="G1336" s="91">
        <v>1200</v>
      </c>
    </row>
    <row r="1337" spans="1:7" x14ac:dyDescent="0.25">
      <c r="A1337" s="89" t="s">
        <v>824</v>
      </c>
      <c r="B1337" s="90" t="s">
        <v>875</v>
      </c>
      <c r="C1337" s="90" t="s">
        <v>825</v>
      </c>
      <c r="D1337" s="90"/>
      <c r="E1337" s="91">
        <v>1200</v>
      </c>
      <c r="F1337" s="91">
        <v>1200</v>
      </c>
      <c r="G1337" s="91">
        <v>1200</v>
      </c>
    </row>
    <row r="1338" spans="1:7" ht="63" x14ac:dyDescent="0.25">
      <c r="A1338" s="89" t="s">
        <v>87</v>
      </c>
      <c r="B1338" s="90" t="s">
        <v>875</v>
      </c>
      <c r="C1338" s="90" t="s">
        <v>825</v>
      </c>
      <c r="D1338" s="90" t="s">
        <v>88</v>
      </c>
      <c r="E1338" s="91">
        <v>1200</v>
      </c>
      <c r="F1338" s="91">
        <v>1200</v>
      </c>
      <c r="G1338" s="91">
        <v>1200</v>
      </c>
    </row>
    <row r="1339" spans="1:7" ht="63" x14ac:dyDescent="0.25">
      <c r="A1339" s="89" t="s">
        <v>876</v>
      </c>
      <c r="B1339" s="90" t="s">
        <v>68</v>
      </c>
      <c r="C1339" s="90"/>
      <c r="D1339" s="90"/>
      <c r="E1339" s="91">
        <v>692</v>
      </c>
      <c r="F1339" s="91">
        <v>650</v>
      </c>
      <c r="G1339" s="91">
        <v>650</v>
      </c>
    </row>
    <row r="1340" spans="1:7" ht="78.75" x14ac:dyDescent="0.25">
      <c r="A1340" s="89" t="s">
        <v>877</v>
      </c>
      <c r="B1340" s="90" t="s">
        <v>878</v>
      </c>
      <c r="C1340" s="90"/>
      <c r="D1340" s="90"/>
      <c r="E1340" s="91">
        <v>692</v>
      </c>
      <c r="F1340" s="91">
        <v>650</v>
      </c>
      <c r="G1340" s="91">
        <v>650</v>
      </c>
    </row>
    <row r="1341" spans="1:7" ht="47.25" x14ac:dyDescent="0.25">
      <c r="A1341" s="89" t="s">
        <v>500</v>
      </c>
      <c r="B1341" s="90" t="s">
        <v>879</v>
      </c>
      <c r="C1341" s="90"/>
      <c r="D1341" s="90"/>
      <c r="E1341" s="91">
        <v>692</v>
      </c>
      <c r="F1341" s="91">
        <v>650</v>
      </c>
      <c r="G1341" s="91">
        <v>650</v>
      </c>
    </row>
    <row r="1342" spans="1:7" ht="31.5" x14ac:dyDescent="0.25">
      <c r="A1342" s="89" t="s">
        <v>413</v>
      </c>
      <c r="B1342" s="90" t="s">
        <v>879</v>
      </c>
      <c r="C1342" s="90" t="s">
        <v>414</v>
      </c>
      <c r="D1342" s="90"/>
      <c r="E1342" s="91">
        <v>692</v>
      </c>
      <c r="F1342" s="91">
        <v>650</v>
      </c>
      <c r="G1342" s="91">
        <v>650</v>
      </c>
    </row>
    <row r="1343" spans="1:7" ht="31.5" x14ac:dyDescent="0.25">
      <c r="A1343" s="89" t="s">
        <v>415</v>
      </c>
      <c r="B1343" s="90" t="s">
        <v>879</v>
      </c>
      <c r="C1343" s="90" t="s">
        <v>416</v>
      </c>
      <c r="D1343" s="90"/>
      <c r="E1343" s="91">
        <v>692</v>
      </c>
      <c r="F1343" s="91">
        <v>650</v>
      </c>
      <c r="G1343" s="91">
        <v>650</v>
      </c>
    </row>
    <row r="1344" spans="1:7" ht="47.25" x14ac:dyDescent="0.25">
      <c r="A1344" s="89" t="s">
        <v>79</v>
      </c>
      <c r="B1344" s="90" t="s">
        <v>879</v>
      </c>
      <c r="C1344" s="90" t="s">
        <v>416</v>
      </c>
      <c r="D1344" s="90" t="s">
        <v>80</v>
      </c>
      <c r="E1344" s="91">
        <v>692</v>
      </c>
      <c r="F1344" s="91">
        <v>650</v>
      </c>
      <c r="G1344" s="91">
        <v>650</v>
      </c>
    </row>
    <row r="1345" spans="1:7" ht="47.25" x14ac:dyDescent="0.25">
      <c r="A1345" s="89" t="s">
        <v>880</v>
      </c>
      <c r="B1345" s="90" t="s">
        <v>69</v>
      </c>
      <c r="C1345" s="90"/>
      <c r="D1345" s="90"/>
      <c r="E1345" s="91">
        <f>2241835.85+500000</f>
        <v>2741835.85</v>
      </c>
      <c r="F1345" s="91">
        <f>2266233.49+350000</f>
        <v>2616233.4900000002</v>
      </c>
      <c r="G1345" s="91">
        <f>2463471.71+350000</f>
        <v>2813471.71</v>
      </c>
    </row>
    <row r="1346" spans="1:7" ht="63" x14ac:dyDescent="0.25">
      <c r="A1346" s="89" t="s">
        <v>881</v>
      </c>
      <c r="B1346" s="90" t="s">
        <v>882</v>
      </c>
      <c r="C1346" s="90"/>
      <c r="D1346" s="90"/>
      <c r="E1346" s="91">
        <v>1151021.6200000001</v>
      </c>
      <c r="F1346" s="91">
        <v>1138485.95</v>
      </c>
      <c r="G1346" s="91">
        <v>1139218.74</v>
      </c>
    </row>
    <row r="1347" spans="1:7" ht="31.5" x14ac:dyDescent="0.25">
      <c r="A1347" s="89" t="s">
        <v>883</v>
      </c>
      <c r="B1347" s="90" t="s">
        <v>884</v>
      </c>
      <c r="C1347" s="90"/>
      <c r="D1347" s="90"/>
      <c r="E1347" s="91">
        <v>3406.74</v>
      </c>
      <c r="F1347" s="91">
        <v>3073.94</v>
      </c>
      <c r="G1347" s="91">
        <v>3073.94</v>
      </c>
    </row>
    <row r="1348" spans="1:7" ht="31.5" x14ac:dyDescent="0.25">
      <c r="A1348" s="89" t="s">
        <v>413</v>
      </c>
      <c r="B1348" s="90" t="s">
        <v>884</v>
      </c>
      <c r="C1348" s="90" t="s">
        <v>414</v>
      </c>
      <c r="D1348" s="90"/>
      <c r="E1348" s="91">
        <v>3406.74</v>
      </c>
      <c r="F1348" s="91">
        <v>3073.94</v>
      </c>
      <c r="G1348" s="91">
        <v>3073.94</v>
      </c>
    </row>
    <row r="1349" spans="1:7" ht="63" x14ac:dyDescent="0.25">
      <c r="A1349" s="89" t="s">
        <v>885</v>
      </c>
      <c r="B1349" s="90" t="s">
        <v>884</v>
      </c>
      <c r="C1349" s="90" t="s">
        <v>886</v>
      </c>
      <c r="D1349" s="90"/>
      <c r="E1349" s="91">
        <v>3406.74</v>
      </c>
      <c r="F1349" s="91">
        <v>3073.94</v>
      </c>
      <c r="G1349" s="91">
        <v>3073.94</v>
      </c>
    </row>
    <row r="1350" spans="1:7" ht="110.25" x14ac:dyDescent="0.25">
      <c r="A1350" s="89" t="s">
        <v>887</v>
      </c>
      <c r="B1350" s="90" t="s">
        <v>884</v>
      </c>
      <c r="C1350" s="90" t="s">
        <v>886</v>
      </c>
      <c r="D1350" s="90" t="s">
        <v>888</v>
      </c>
      <c r="E1350" s="91">
        <v>3406.74</v>
      </c>
      <c r="F1350" s="91">
        <v>3073.94</v>
      </c>
      <c r="G1350" s="91">
        <v>3073.94</v>
      </c>
    </row>
    <row r="1351" spans="1:7" ht="31.5" x14ac:dyDescent="0.25">
      <c r="A1351" s="89" t="s">
        <v>889</v>
      </c>
      <c r="B1351" s="90" t="s">
        <v>890</v>
      </c>
      <c r="C1351" s="90"/>
      <c r="D1351" s="90"/>
      <c r="E1351" s="91">
        <v>992160.55</v>
      </c>
      <c r="F1351" s="91">
        <v>992493.35</v>
      </c>
      <c r="G1351" s="91">
        <v>992493.35</v>
      </c>
    </row>
    <row r="1352" spans="1:7" ht="31.5" x14ac:dyDescent="0.25">
      <c r="A1352" s="89" t="s">
        <v>413</v>
      </c>
      <c r="B1352" s="90" t="s">
        <v>890</v>
      </c>
      <c r="C1352" s="90" t="s">
        <v>414</v>
      </c>
      <c r="D1352" s="90"/>
      <c r="E1352" s="91">
        <v>583309.25</v>
      </c>
      <c r="F1352" s="91">
        <v>583642.05000000005</v>
      </c>
      <c r="G1352" s="91">
        <v>583642.05000000005</v>
      </c>
    </row>
    <row r="1353" spans="1:7" ht="78.75" x14ac:dyDescent="0.25">
      <c r="A1353" s="89" t="s">
        <v>891</v>
      </c>
      <c r="B1353" s="90" t="s">
        <v>890</v>
      </c>
      <c r="C1353" s="90" t="s">
        <v>892</v>
      </c>
      <c r="D1353" s="90"/>
      <c r="E1353" s="91">
        <v>56614.65</v>
      </c>
      <c r="F1353" s="91">
        <v>56947.45</v>
      </c>
      <c r="G1353" s="91">
        <v>56947.45</v>
      </c>
    </row>
    <row r="1354" spans="1:7" ht="110.25" x14ac:dyDescent="0.25">
      <c r="A1354" s="89" t="s">
        <v>887</v>
      </c>
      <c r="B1354" s="90" t="s">
        <v>890</v>
      </c>
      <c r="C1354" s="90" t="s">
        <v>892</v>
      </c>
      <c r="D1354" s="90" t="s">
        <v>888</v>
      </c>
      <c r="E1354" s="91">
        <v>56614.65</v>
      </c>
      <c r="F1354" s="91">
        <v>56947.45</v>
      </c>
      <c r="G1354" s="91">
        <v>56947.45</v>
      </c>
    </row>
    <row r="1355" spans="1:7" ht="94.5" x14ac:dyDescent="0.25">
      <c r="A1355" s="89" t="s">
        <v>893</v>
      </c>
      <c r="B1355" s="90" t="s">
        <v>890</v>
      </c>
      <c r="C1355" s="90" t="s">
        <v>894</v>
      </c>
      <c r="D1355" s="90"/>
      <c r="E1355" s="91">
        <v>238618.6</v>
      </c>
      <c r="F1355" s="91">
        <v>238618.6</v>
      </c>
      <c r="G1355" s="91">
        <v>238618.6</v>
      </c>
    </row>
    <row r="1356" spans="1:7" ht="110.25" x14ac:dyDescent="0.25">
      <c r="A1356" s="89" t="s">
        <v>887</v>
      </c>
      <c r="B1356" s="90" t="s">
        <v>890</v>
      </c>
      <c r="C1356" s="90" t="s">
        <v>894</v>
      </c>
      <c r="D1356" s="90" t="s">
        <v>888</v>
      </c>
      <c r="E1356" s="91">
        <v>238497.55</v>
      </c>
      <c r="F1356" s="91">
        <v>238618.6</v>
      </c>
      <c r="G1356" s="91">
        <v>238618.6</v>
      </c>
    </row>
    <row r="1357" spans="1:7" ht="31.5" x14ac:dyDescent="0.25">
      <c r="A1357" s="89" t="s">
        <v>494</v>
      </c>
      <c r="B1357" s="90" t="s">
        <v>890</v>
      </c>
      <c r="C1357" s="90" t="s">
        <v>894</v>
      </c>
      <c r="D1357" s="90" t="s">
        <v>495</v>
      </c>
      <c r="E1357" s="91">
        <v>121.05</v>
      </c>
      <c r="F1357" s="91">
        <v>0</v>
      </c>
      <c r="G1357" s="91">
        <v>0</v>
      </c>
    </row>
    <row r="1358" spans="1:7" ht="78.75" x14ac:dyDescent="0.25">
      <c r="A1358" s="89" t="s">
        <v>895</v>
      </c>
      <c r="B1358" s="90" t="s">
        <v>890</v>
      </c>
      <c r="C1358" s="90" t="s">
        <v>896</v>
      </c>
      <c r="D1358" s="90"/>
      <c r="E1358" s="91">
        <v>129570.3</v>
      </c>
      <c r="F1358" s="91">
        <v>129570.3</v>
      </c>
      <c r="G1358" s="91">
        <v>129570.3</v>
      </c>
    </row>
    <row r="1359" spans="1:7" ht="110.25" x14ac:dyDescent="0.25">
      <c r="A1359" s="89" t="s">
        <v>887</v>
      </c>
      <c r="B1359" s="90" t="s">
        <v>890</v>
      </c>
      <c r="C1359" s="90" t="s">
        <v>896</v>
      </c>
      <c r="D1359" s="90" t="s">
        <v>888</v>
      </c>
      <c r="E1359" s="91">
        <v>129570.3</v>
      </c>
      <c r="F1359" s="91">
        <v>129570.3</v>
      </c>
      <c r="G1359" s="91">
        <v>129570.3</v>
      </c>
    </row>
    <row r="1360" spans="1:7" ht="31.5" x14ac:dyDescent="0.25">
      <c r="A1360" s="89" t="s">
        <v>415</v>
      </c>
      <c r="B1360" s="90" t="s">
        <v>890</v>
      </c>
      <c r="C1360" s="90" t="s">
        <v>416</v>
      </c>
      <c r="D1360" s="90"/>
      <c r="E1360" s="91">
        <v>158505.70000000001</v>
      </c>
      <c r="F1360" s="91">
        <v>158505.70000000001</v>
      </c>
      <c r="G1360" s="91">
        <v>158505.70000000001</v>
      </c>
    </row>
    <row r="1361" spans="1:7" ht="110.25" x14ac:dyDescent="0.25">
      <c r="A1361" s="89" t="s">
        <v>887</v>
      </c>
      <c r="B1361" s="90" t="s">
        <v>890</v>
      </c>
      <c r="C1361" s="90" t="s">
        <v>416</v>
      </c>
      <c r="D1361" s="90" t="s">
        <v>888</v>
      </c>
      <c r="E1361" s="91">
        <v>158505.70000000001</v>
      </c>
      <c r="F1361" s="91">
        <v>158505.70000000001</v>
      </c>
      <c r="G1361" s="91">
        <v>158505.70000000001</v>
      </c>
    </row>
    <row r="1362" spans="1:7" x14ac:dyDescent="0.25">
      <c r="A1362" s="89" t="s">
        <v>75</v>
      </c>
      <c r="B1362" s="90" t="s">
        <v>890</v>
      </c>
      <c r="C1362" s="90" t="s">
        <v>76</v>
      </c>
      <c r="D1362" s="90"/>
      <c r="E1362" s="91">
        <v>171753.9</v>
      </c>
      <c r="F1362" s="91">
        <v>171753.9</v>
      </c>
      <c r="G1362" s="91">
        <v>171753.9</v>
      </c>
    </row>
    <row r="1363" spans="1:7" x14ac:dyDescent="0.25">
      <c r="A1363" s="89" t="s">
        <v>255</v>
      </c>
      <c r="B1363" s="90" t="s">
        <v>890</v>
      </c>
      <c r="C1363" s="90" t="s">
        <v>256</v>
      </c>
      <c r="D1363" s="90"/>
      <c r="E1363" s="91">
        <v>40757.5</v>
      </c>
      <c r="F1363" s="91">
        <v>40757.5</v>
      </c>
      <c r="G1363" s="91">
        <v>40757.5</v>
      </c>
    </row>
    <row r="1364" spans="1:7" ht="110.25" x14ac:dyDescent="0.25">
      <c r="A1364" s="89" t="s">
        <v>887</v>
      </c>
      <c r="B1364" s="90" t="s">
        <v>890</v>
      </c>
      <c r="C1364" s="90" t="s">
        <v>256</v>
      </c>
      <c r="D1364" s="90" t="s">
        <v>888</v>
      </c>
      <c r="E1364" s="91">
        <v>40757.5</v>
      </c>
      <c r="F1364" s="91">
        <v>40757.5</v>
      </c>
      <c r="G1364" s="91">
        <v>40757.5</v>
      </c>
    </row>
    <row r="1365" spans="1:7" ht="31.5" x14ac:dyDescent="0.25">
      <c r="A1365" s="89" t="s">
        <v>77</v>
      </c>
      <c r="B1365" s="90" t="s">
        <v>890</v>
      </c>
      <c r="C1365" s="90" t="s">
        <v>78</v>
      </c>
      <c r="D1365" s="90"/>
      <c r="E1365" s="91">
        <v>130996.4</v>
      </c>
      <c r="F1365" s="91">
        <v>130996.4</v>
      </c>
      <c r="G1365" s="91">
        <v>130996.4</v>
      </c>
    </row>
    <row r="1366" spans="1:7" ht="110.25" x14ac:dyDescent="0.25">
      <c r="A1366" s="89" t="s">
        <v>887</v>
      </c>
      <c r="B1366" s="90" t="s">
        <v>890</v>
      </c>
      <c r="C1366" s="90" t="s">
        <v>78</v>
      </c>
      <c r="D1366" s="90" t="s">
        <v>888</v>
      </c>
      <c r="E1366" s="91">
        <v>130996.4</v>
      </c>
      <c r="F1366" s="91">
        <v>130996.4</v>
      </c>
      <c r="G1366" s="91">
        <v>130996.4</v>
      </c>
    </row>
    <row r="1367" spans="1:7" ht="31.5" x14ac:dyDescent="0.25">
      <c r="A1367" s="89" t="s">
        <v>102</v>
      </c>
      <c r="B1367" s="90" t="s">
        <v>890</v>
      </c>
      <c r="C1367" s="90" t="s">
        <v>103</v>
      </c>
      <c r="D1367" s="90"/>
      <c r="E1367" s="91">
        <v>135401.70000000001</v>
      </c>
      <c r="F1367" s="91">
        <v>135401.70000000001</v>
      </c>
      <c r="G1367" s="91">
        <v>135401.70000000001</v>
      </c>
    </row>
    <row r="1368" spans="1:7" ht="31.5" x14ac:dyDescent="0.25">
      <c r="A1368" s="89" t="s">
        <v>152</v>
      </c>
      <c r="B1368" s="90" t="s">
        <v>890</v>
      </c>
      <c r="C1368" s="90" t="s">
        <v>153</v>
      </c>
      <c r="D1368" s="90"/>
      <c r="E1368" s="91">
        <v>135401.70000000001</v>
      </c>
      <c r="F1368" s="91">
        <v>135401.70000000001</v>
      </c>
      <c r="G1368" s="91">
        <v>135401.70000000001</v>
      </c>
    </row>
    <row r="1369" spans="1:7" ht="110.25" x14ac:dyDescent="0.25">
      <c r="A1369" s="89" t="s">
        <v>887</v>
      </c>
      <c r="B1369" s="90" t="s">
        <v>890</v>
      </c>
      <c r="C1369" s="90" t="s">
        <v>153</v>
      </c>
      <c r="D1369" s="90" t="s">
        <v>888</v>
      </c>
      <c r="E1369" s="91">
        <v>135401.70000000001</v>
      </c>
      <c r="F1369" s="91">
        <v>135401.70000000001</v>
      </c>
      <c r="G1369" s="91">
        <v>135401.70000000001</v>
      </c>
    </row>
    <row r="1370" spans="1:7" x14ac:dyDescent="0.25">
      <c r="A1370" s="89" t="s">
        <v>395</v>
      </c>
      <c r="B1370" s="90" t="s">
        <v>890</v>
      </c>
      <c r="C1370" s="90" t="s">
        <v>396</v>
      </c>
      <c r="D1370" s="90"/>
      <c r="E1370" s="91">
        <v>42125.5</v>
      </c>
      <c r="F1370" s="91">
        <v>42125.5</v>
      </c>
      <c r="G1370" s="91">
        <v>42125.5</v>
      </c>
    </row>
    <row r="1371" spans="1:7" ht="31.5" x14ac:dyDescent="0.25">
      <c r="A1371" s="89" t="s">
        <v>616</v>
      </c>
      <c r="B1371" s="90" t="s">
        <v>890</v>
      </c>
      <c r="C1371" s="90" t="s">
        <v>617</v>
      </c>
      <c r="D1371" s="90"/>
      <c r="E1371" s="91">
        <v>42125.5</v>
      </c>
      <c r="F1371" s="91">
        <v>42125.5</v>
      </c>
      <c r="G1371" s="91">
        <v>42125.5</v>
      </c>
    </row>
    <row r="1372" spans="1:7" ht="110.25" x14ac:dyDescent="0.25">
      <c r="A1372" s="89" t="s">
        <v>887</v>
      </c>
      <c r="B1372" s="90" t="s">
        <v>890</v>
      </c>
      <c r="C1372" s="90" t="s">
        <v>617</v>
      </c>
      <c r="D1372" s="90" t="s">
        <v>888</v>
      </c>
      <c r="E1372" s="91">
        <v>42125.5</v>
      </c>
      <c r="F1372" s="91">
        <v>42125.5</v>
      </c>
      <c r="G1372" s="91">
        <v>42125.5</v>
      </c>
    </row>
    <row r="1373" spans="1:7" x14ac:dyDescent="0.25">
      <c r="A1373" s="89" t="s">
        <v>630</v>
      </c>
      <c r="B1373" s="90" t="s">
        <v>890</v>
      </c>
      <c r="C1373" s="90" t="s">
        <v>631</v>
      </c>
      <c r="D1373" s="90"/>
      <c r="E1373" s="91">
        <v>59570.2</v>
      </c>
      <c r="F1373" s="91">
        <v>59570.2</v>
      </c>
      <c r="G1373" s="91">
        <v>59570.2</v>
      </c>
    </row>
    <row r="1374" spans="1:7" ht="31.5" x14ac:dyDescent="0.25">
      <c r="A1374" s="89" t="s">
        <v>897</v>
      </c>
      <c r="B1374" s="90" t="s">
        <v>890</v>
      </c>
      <c r="C1374" s="90" t="s">
        <v>898</v>
      </c>
      <c r="D1374" s="90"/>
      <c r="E1374" s="91">
        <v>59570.2</v>
      </c>
      <c r="F1374" s="91">
        <v>59570.2</v>
      </c>
      <c r="G1374" s="91">
        <v>59570.2</v>
      </c>
    </row>
    <row r="1375" spans="1:7" ht="110.25" x14ac:dyDescent="0.25">
      <c r="A1375" s="89" t="s">
        <v>887</v>
      </c>
      <c r="B1375" s="90" t="s">
        <v>890</v>
      </c>
      <c r="C1375" s="90" t="s">
        <v>898</v>
      </c>
      <c r="D1375" s="90" t="s">
        <v>888</v>
      </c>
      <c r="E1375" s="91">
        <v>59570.2</v>
      </c>
      <c r="F1375" s="91">
        <v>59570.2</v>
      </c>
      <c r="G1375" s="91">
        <v>59570.2</v>
      </c>
    </row>
    <row r="1376" spans="1:7" ht="63" x14ac:dyDescent="0.25">
      <c r="A1376" s="89" t="s">
        <v>899</v>
      </c>
      <c r="B1376" s="90" t="s">
        <v>900</v>
      </c>
      <c r="C1376" s="90"/>
      <c r="D1376" s="90"/>
      <c r="E1376" s="91">
        <v>40787.57</v>
      </c>
      <c r="F1376" s="91">
        <v>23563</v>
      </c>
      <c r="G1376" s="91">
        <v>23563</v>
      </c>
    </row>
    <row r="1377" spans="1:7" ht="31.5" x14ac:dyDescent="0.25">
      <c r="A1377" s="89" t="s">
        <v>413</v>
      </c>
      <c r="B1377" s="90" t="s">
        <v>900</v>
      </c>
      <c r="C1377" s="90" t="s">
        <v>414</v>
      </c>
      <c r="D1377" s="90"/>
      <c r="E1377" s="91">
        <v>25142.27</v>
      </c>
      <c r="F1377" s="91">
        <v>13942.7</v>
      </c>
      <c r="G1377" s="91">
        <v>13942.7</v>
      </c>
    </row>
    <row r="1378" spans="1:7" ht="78.75" x14ac:dyDescent="0.25">
      <c r="A1378" s="89" t="s">
        <v>891</v>
      </c>
      <c r="B1378" s="90" t="s">
        <v>900</v>
      </c>
      <c r="C1378" s="90" t="s">
        <v>892</v>
      </c>
      <c r="D1378" s="90"/>
      <c r="E1378" s="91">
        <v>10037.9</v>
      </c>
      <c r="F1378" s="91">
        <v>2537.9</v>
      </c>
      <c r="G1378" s="91">
        <v>2537.9</v>
      </c>
    </row>
    <row r="1379" spans="1:7" ht="110.25" x14ac:dyDescent="0.25">
      <c r="A1379" s="89" t="s">
        <v>887</v>
      </c>
      <c r="B1379" s="90" t="s">
        <v>900</v>
      </c>
      <c r="C1379" s="90" t="s">
        <v>892</v>
      </c>
      <c r="D1379" s="90" t="s">
        <v>888</v>
      </c>
      <c r="E1379" s="91">
        <v>106</v>
      </c>
      <c r="F1379" s="91">
        <v>5</v>
      </c>
      <c r="G1379" s="91">
        <v>5</v>
      </c>
    </row>
    <row r="1380" spans="1:7" ht="47.25" x14ac:dyDescent="0.25">
      <c r="A1380" s="89" t="s">
        <v>79</v>
      </c>
      <c r="B1380" s="90" t="s">
        <v>900</v>
      </c>
      <c r="C1380" s="90" t="s">
        <v>892</v>
      </c>
      <c r="D1380" s="90" t="s">
        <v>80</v>
      </c>
      <c r="E1380" s="91">
        <v>9931.9</v>
      </c>
      <c r="F1380" s="91">
        <v>2532.9</v>
      </c>
      <c r="G1380" s="91">
        <v>2532.9</v>
      </c>
    </row>
    <row r="1381" spans="1:7" ht="94.5" x14ac:dyDescent="0.25">
      <c r="A1381" s="89" t="s">
        <v>893</v>
      </c>
      <c r="B1381" s="90" t="s">
        <v>900</v>
      </c>
      <c r="C1381" s="90" t="s">
        <v>894</v>
      </c>
      <c r="D1381" s="90"/>
      <c r="E1381" s="91">
        <v>7086.17</v>
      </c>
      <c r="F1381" s="91">
        <v>4648.8</v>
      </c>
      <c r="G1381" s="91">
        <v>4648.8</v>
      </c>
    </row>
    <row r="1382" spans="1:7" ht="110.25" x14ac:dyDescent="0.25">
      <c r="A1382" s="89" t="s">
        <v>887</v>
      </c>
      <c r="B1382" s="90" t="s">
        <v>900</v>
      </c>
      <c r="C1382" s="90" t="s">
        <v>894</v>
      </c>
      <c r="D1382" s="90" t="s">
        <v>888</v>
      </c>
      <c r="E1382" s="91">
        <v>630</v>
      </c>
      <c r="F1382" s="91">
        <v>740</v>
      </c>
      <c r="G1382" s="91">
        <v>740</v>
      </c>
    </row>
    <row r="1383" spans="1:7" ht="47.25" x14ac:dyDescent="0.25">
      <c r="A1383" s="89" t="s">
        <v>79</v>
      </c>
      <c r="B1383" s="90" t="s">
        <v>900</v>
      </c>
      <c r="C1383" s="90" t="s">
        <v>894</v>
      </c>
      <c r="D1383" s="90" t="s">
        <v>80</v>
      </c>
      <c r="E1383" s="91">
        <v>6346.17</v>
      </c>
      <c r="F1383" s="91">
        <v>3908.8</v>
      </c>
      <c r="G1383" s="91">
        <v>3908.8</v>
      </c>
    </row>
    <row r="1384" spans="1:7" x14ac:dyDescent="0.25">
      <c r="A1384" s="89" t="s">
        <v>136</v>
      </c>
      <c r="B1384" s="90" t="s">
        <v>900</v>
      </c>
      <c r="C1384" s="90" t="s">
        <v>894</v>
      </c>
      <c r="D1384" s="90" t="s">
        <v>137</v>
      </c>
      <c r="E1384" s="91">
        <v>110</v>
      </c>
      <c r="F1384" s="91">
        <v>0</v>
      </c>
      <c r="G1384" s="91">
        <v>0</v>
      </c>
    </row>
    <row r="1385" spans="1:7" ht="78.75" x14ac:dyDescent="0.25">
      <c r="A1385" s="89" t="s">
        <v>895</v>
      </c>
      <c r="B1385" s="90" t="s">
        <v>900</v>
      </c>
      <c r="C1385" s="90" t="s">
        <v>896</v>
      </c>
      <c r="D1385" s="90"/>
      <c r="E1385" s="91">
        <v>4043.9</v>
      </c>
      <c r="F1385" s="91">
        <v>3281.7</v>
      </c>
      <c r="G1385" s="91">
        <v>3281.7</v>
      </c>
    </row>
    <row r="1386" spans="1:7" ht="110.25" x14ac:dyDescent="0.25">
      <c r="A1386" s="89" t="s">
        <v>887</v>
      </c>
      <c r="B1386" s="90" t="s">
        <v>900</v>
      </c>
      <c r="C1386" s="90" t="s">
        <v>896</v>
      </c>
      <c r="D1386" s="90" t="s">
        <v>888</v>
      </c>
      <c r="E1386" s="91">
        <v>409.5</v>
      </c>
      <c r="F1386" s="91">
        <v>409.5</v>
      </c>
      <c r="G1386" s="91">
        <v>409.5</v>
      </c>
    </row>
    <row r="1387" spans="1:7" ht="47.25" x14ac:dyDescent="0.25">
      <c r="A1387" s="89" t="s">
        <v>79</v>
      </c>
      <c r="B1387" s="90" t="s">
        <v>900</v>
      </c>
      <c r="C1387" s="90" t="s">
        <v>896</v>
      </c>
      <c r="D1387" s="90" t="s">
        <v>80</v>
      </c>
      <c r="E1387" s="91">
        <v>3634.4</v>
      </c>
      <c r="F1387" s="91">
        <v>2872.2</v>
      </c>
      <c r="G1387" s="91">
        <v>2872.2</v>
      </c>
    </row>
    <row r="1388" spans="1:7" ht="31.5" x14ac:dyDescent="0.25">
      <c r="A1388" s="89" t="s">
        <v>415</v>
      </c>
      <c r="B1388" s="90" t="s">
        <v>900</v>
      </c>
      <c r="C1388" s="90" t="s">
        <v>416</v>
      </c>
      <c r="D1388" s="90"/>
      <c r="E1388" s="91">
        <v>3974.3</v>
      </c>
      <c r="F1388" s="91">
        <v>3474.3</v>
      </c>
      <c r="G1388" s="91">
        <v>3474.3</v>
      </c>
    </row>
    <row r="1389" spans="1:7" ht="110.25" x14ac:dyDescent="0.25">
      <c r="A1389" s="89" t="s">
        <v>887</v>
      </c>
      <c r="B1389" s="90" t="s">
        <v>900</v>
      </c>
      <c r="C1389" s="90" t="s">
        <v>416</v>
      </c>
      <c r="D1389" s="90" t="s">
        <v>888</v>
      </c>
      <c r="E1389" s="91">
        <v>172.5</v>
      </c>
      <c r="F1389" s="91">
        <v>22.5</v>
      </c>
      <c r="G1389" s="91">
        <v>22.5</v>
      </c>
    </row>
    <row r="1390" spans="1:7" ht="47.25" x14ac:dyDescent="0.25">
      <c r="A1390" s="89" t="s">
        <v>79</v>
      </c>
      <c r="B1390" s="90" t="s">
        <v>900</v>
      </c>
      <c r="C1390" s="90" t="s">
        <v>416</v>
      </c>
      <c r="D1390" s="90" t="s">
        <v>80</v>
      </c>
      <c r="E1390" s="91">
        <v>3801.8</v>
      </c>
      <c r="F1390" s="91">
        <v>3451.8</v>
      </c>
      <c r="G1390" s="91">
        <v>3451.8</v>
      </c>
    </row>
    <row r="1391" spans="1:7" x14ac:dyDescent="0.25">
      <c r="A1391" s="89" t="s">
        <v>75</v>
      </c>
      <c r="B1391" s="90" t="s">
        <v>900</v>
      </c>
      <c r="C1391" s="90" t="s">
        <v>76</v>
      </c>
      <c r="D1391" s="90"/>
      <c r="E1391" s="91">
        <v>4561.6000000000004</v>
      </c>
      <c r="F1391" s="91">
        <v>3296.1</v>
      </c>
      <c r="G1391" s="91">
        <v>3296.1</v>
      </c>
    </row>
    <row r="1392" spans="1:7" x14ac:dyDescent="0.25">
      <c r="A1392" s="89" t="s">
        <v>255</v>
      </c>
      <c r="B1392" s="90" t="s">
        <v>900</v>
      </c>
      <c r="C1392" s="90" t="s">
        <v>256</v>
      </c>
      <c r="D1392" s="90"/>
      <c r="E1392" s="91">
        <v>1251</v>
      </c>
      <c r="F1392" s="91">
        <v>770.5</v>
      </c>
      <c r="G1392" s="91">
        <v>770.5</v>
      </c>
    </row>
    <row r="1393" spans="1:7" ht="110.25" x14ac:dyDescent="0.25">
      <c r="A1393" s="89" t="s">
        <v>887</v>
      </c>
      <c r="B1393" s="90" t="s">
        <v>900</v>
      </c>
      <c r="C1393" s="90" t="s">
        <v>256</v>
      </c>
      <c r="D1393" s="90" t="s">
        <v>888</v>
      </c>
      <c r="E1393" s="91">
        <v>100</v>
      </c>
      <c r="F1393" s="91">
        <v>100</v>
      </c>
      <c r="G1393" s="91">
        <v>100</v>
      </c>
    </row>
    <row r="1394" spans="1:7" ht="47.25" x14ac:dyDescent="0.25">
      <c r="A1394" s="89" t="s">
        <v>79</v>
      </c>
      <c r="B1394" s="90" t="s">
        <v>900</v>
      </c>
      <c r="C1394" s="90" t="s">
        <v>256</v>
      </c>
      <c r="D1394" s="90" t="s">
        <v>80</v>
      </c>
      <c r="E1394" s="91">
        <v>1151</v>
      </c>
      <c r="F1394" s="91">
        <v>670.5</v>
      </c>
      <c r="G1394" s="91">
        <v>670.5</v>
      </c>
    </row>
    <row r="1395" spans="1:7" ht="31.5" x14ac:dyDescent="0.25">
      <c r="A1395" s="89" t="s">
        <v>77</v>
      </c>
      <c r="B1395" s="90" t="s">
        <v>900</v>
      </c>
      <c r="C1395" s="90" t="s">
        <v>78</v>
      </c>
      <c r="D1395" s="90"/>
      <c r="E1395" s="91">
        <v>3310.6</v>
      </c>
      <c r="F1395" s="91">
        <v>2525.6</v>
      </c>
      <c r="G1395" s="91">
        <v>2525.6</v>
      </c>
    </row>
    <row r="1396" spans="1:7" ht="110.25" x14ac:dyDescent="0.25">
      <c r="A1396" s="89" t="s">
        <v>887</v>
      </c>
      <c r="B1396" s="90" t="s">
        <v>900</v>
      </c>
      <c r="C1396" s="90" t="s">
        <v>78</v>
      </c>
      <c r="D1396" s="90" t="s">
        <v>888</v>
      </c>
      <c r="E1396" s="91">
        <v>146</v>
      </c>
      <c r="F1396" s="91">
        <v>146</v>
      </c>
      <c r="G1396" s="91">
        <v>146</v>
      </c>
    </row>
    <row r="1397" spans="1:7" ht="47.25" x14ac:dyDescent="0.25">
      <c r="A1397" s="89" t="s">
        <v>79</v>
      </c>
      <c r="B1397" s="90" t="s">
        <v>900</v>
      </c>
      <c r="C1397" s="90" t="s">
        <v>78</v>
      </c>
      <c r="D1397" s="90" t="s">
        <v>80</v>
      </c>
      <c r="E1397" s="91">
        <v>3164.6</v>
      </c>
      <c r="F1397" s="91">
        <v>2379.6</v>
      </c>
      <c r="G1397" s="91">
        <v>2379.6</v>
      </c>
    </row>
    <row r="1398" spans="1:7" ht="31.5" x14ac:dyDescent="0.25">
      <c r="A1398" s="89" t="s">
        <v>102</v>
      </c>
      <c r="B1398" s="90" t="s">
        <v>900</v>
      </c>
      <c r="C1398" s="90" t="s">
        <v>103</v>
      </c>
      <c r="D1398" s="90"/>
      <c r="E1398" s="91">
        <v>4790.6000000000004</v>
      </c>
      <c r="F1398" s="91">
        <v>3016.3</v>
      </c>
      <c r="G1398" s="91">
        <v>3016.3</v>
      </c>
    </row>
    <row r="1399" spans="1:7" ht="31.5" x14ac:dyDescent="0.25">
      <c r="A1399" s="89" t="s">
        <v>152</v>
      </c>
      <c r="B1399" s="90" t="s">
        <v>900</v>
      </c>
      <c r="C1399" s="90" t="s">
        <v>153</v>
      </c>
      <c r="D1399" s="90"/>
      <c r="E1399" s="91">
        <v>4790.6000000000004</v>
      </c>
      <c r="F1399" s="91">
        <v>3016.3</v>
      </c>
      <c r="G1399" s="91">
        <v>3016.3</v>
      </c>
    </row>
    <row r="1400" spans="1:7" ht="47.25" x14ac:dyDescent="0.25">
      <c r="A1400" s="89" t="s">
        <v>79</v>
      </c>
      <c r="B1400" s="90" t="s">
        <v>900</v>
      </c>
      <c r="C1400" s="90" t="s">
        <v>153</v>
      </c>
      <c r="D1400" s="90" t="s">
        <v>80</v>
      </c>
      <c r="E1400" s="91">
        <v>4790.6000000000004</v>
      </c>
      <c r="F1400" s="91">
        <v>3016.3</v>
      </c>
      <c r="G1400" s="91">
        <v>3016.3</v>
      </c>
    </row>
    <row r="1401" spans="1:7" x14ac:dyDescent="0.25">
      <c r="A1401" s="89" t="s">
        <v>395</v>
      </c>
      <c r="B1401" s="90" t="s">
        <v>900</v>
      </c>
      <c r="C1401" s="90" t="s">
        <v>396</v>
      </c>
      <c r="D1401" s="90"/>
      <c r="E1401" s="91">
        <v>3038.1</v>
      </c>
      <c r="F1401" s="91">
        <v>2057.4</v>
      </c>
      <c r="G1401" s="91">
        <v>2057.4</v>
      </c>
    </row>
    <row r="1402" spans="1:7" ht="47.25" x14ac:dyDescent="0.25">
      <c r="A1402" s="89" t="s">
        <v>901</v>
      </c>
      <c r="B1402" s="90" t="s">
        <v>900</v>
      </c>
      <c r="C1402" s="90" t="s">
        <v>902</v>
      </c>
      <c r="D1402" s="90"/>
      <c r="E1402" s="91">
        <v>1275.5999999999999</v>
      </c>
      <c r="F1402" s="91">
        <v>1158.9000000000001</v>
      </c>
      <c r="G1402" s="91">
        <v>1158.9000000000001</v>
      </c>
    </row>
    <row r="1403" spans="1:7" ht="47.25" x14ac:dyDescent="0.25">
      <c r="A1403" s="89" t="s">
        <v>79</v>
      </c>
      <c r="B1403" s="90" t="s">
        <v>900</v>
      </c>
      <c r="C1403" s="90" t="s">
        <v>902</v>
      </c>
      <c r="D1403" s="90" t="s">
        <v>80</v>
      </c>
      <c r="E1403" s="91">
        <v>1275.5999999999999</v>
      </c>
      <c r="F1403" s="91">
        <v>1158.9000000000001</v>
      </c>
      <c r="G1403" s="91">
        <v>1158.9000000000001</v>
      </c>
    </row>
    <row r="1404" spans="1:7" ht="31.5" x14ac:dyDescent="0.25">
      <c r="A1404" s="89" t="s">
        <v>616</v>
      </c>
      <c r="B1404" s="90" t="s">
        <v>900</v>
      </c>
      <c r="C1404" s="90" t="s">
        <v>617</v>
      </c>
      <c r="D1404" s="90"/>
      <c r="E1404" s="91">
        <v>1762.5</v>
      </c>
      <c r="F1404" s="91">
        <v>898.5</v>
      </c>
      <c r="G1404" s="91">
        <v>898.5</v>
      </c>
    </row>
    <row r="1405" spans="1:7" ht="110.25" x14ac:dyDescent="0.25">
      <c r="A1405" s="89" t="s">
        <v>887</v>
      </c>
      <c r="B1405" s="90" t="s">
        <v>900</v>
      </c>
      <c r="C1405" s="90" t="s">
        <v>617</v>
      </c>
      <c r="D1405" s="90" t="s">
        <v>888</v>
      </c>
      <c r="E1405" s="91">
        <v>20</v>
      </c>
      <c r="F1405" s="91">
        <v>20</v>
      </c>
      <c r="G1405" s="91">
        <v>20</v>
      </c>
    </row>
    <row r="1406" spans="1:7" ht="47.25" x14ac:dyDescent="0.25">
      <c r="A1406" s="89" t="s">
        <v>79</v>
      </c>
      <c r="B1406" s="90" t="s">
        <v>900</v>
      </c>
      <c r="C1406" s="90" t="s">
        <v>617</v>
      </c>
      <c r="D1406" s="90" t="s">
        <v>80</v>
      </c>
      <c r="E1406" s="91">
        <v>1742.5</v>
      </c>
      <c r="F1406" s="91">
        <v>878.5</v>
      </c>
      <c r="G1406" s="91">
        <v>878.5</v>
      </c>
    </row>
    <row r="1407" spans="1:7" x14ac:dyDescent="0.25">
      <c r="A1407" s="89" t="s">
        <v>630</v>
      </c>
      <c r="B1407" s="90" t="s">
        <v>900</v>
      </c>
      <c r="C1407" s="90" t="s">
        <v>631</v>
      </c>
      <c r="D1407" s="90"/>
      <c r="E1407" s="91">
        <v>3255</v>
      </c>
      <c r="F1407" s="91">
        <v>1250.5</v>
      </c>
      <c r="G1407" s="91">
        <v>1250.5</v>
      </c>
    </row>
    <row r="1408" spans="1:7" ht="31.5" x14ac:dyDescent="0.25">
      <c r="A1408" s="89" t="s">
        <v>897</v>
      </c>
      <c r="B1408" s="90" t="s">
        <v>900</v>
      </c>
      <c r="C1408" s="90" t="s">
        <v>898</v>
      </c>
      <c r="D1408" s="90"/>
      <c r="E1408" s="91">
        <v>3255</v>
      </c>
      <c r="F1408" s="91">
        <v>1250.5</v>
      </c>
      <c r="G1408" s="91">
        <v>1250.5</v>
      </c>
    </row>
    <row r="1409" spans="1:7" ht="110.25" x14ac:dyDescent="0.25">
      <c r="A1409" s="89" t="s">
        <v>887</v>
      </c>
      <c r="B1409" s="90" t="s">
        <v>900</v>
      </c>
      <c r="C1409" s="90" t="s">
        <v>898</v>
      </c>
      <c r="D1409" s="90" t="s">
        <v>888</v>
      </c>
      <c r="E1409" s="91">
        <v>102.6</v>
      </c>
      <c r="F1409" s="91">
        <v>102.6</v>
      </c>
      <c r="G1409" s="91">
        <v>102.6</v>
      </c>
    </row>
    <row r="1410" spans="1:7" ht="47.25" x14ac:dyDescent="0.25">
      <c r="A1410" s="89" t="s">
        <v>79</v>
      </c>
      <c r="B1410" s="90" t="s">
        <v>900</v>
      </c>
      <c r="C1410" s="90" t="s">
        <v>898</v>
      </c>
      <c r="D1410" s="90" t="s">
        <v>80</v>
      </c>
      <c r="E1410" s="91">
        <v>3152.4</v>
      </c>
      <c r="F1410" s="91">
        <v>1147.9000000000001</v>
      </c>
      <c r="G1410" s="91">
        <v>1147.9000000000001</v>
      </c>
    </row>
    <row r="1411" spans="1:7" ht="31.5" x14ac:dyDescent="0.25">
      <c r="A1411" s="89" t="s">
        <v>903</v>
      </c>
      <c r="B1411" s="90" t="s">
        <v>904</v>
      </c>
      <c r="C1411" s="90"/>
      <c r="D1411" s="90"/>
      <c r="E1411" s="91">
        <v>2732.71</v>
      </c>
      <c r="F1411" s="91">
        <v>2732.71</v>
      </c>
      <c r="G1411" s="91">
        <v>2732.71</v>
      </c>
    </row>
    <row r="1412" spans="1:7" ht="31.5" x14ac:dyDescent="0.25">
      <c r="A1412" s="89" t="s">
        <v>413</v>
      </c>
      <c r="B1412" s="90" t="s">
        <v>904</v>
      </c>
      <c r="C1412" s="90" t="s">
        <v>414</v>
      </c>
      <c r="D1412" s="90"/>
      <c r="E1412" s="91">
        <v>2732.71</v>
      </c>
      <c r="F1412" s="91">
        <v>2732.71</v>
      </c>
      <c r="G1412" s="91">
        <v>2732.71</v>
      </c>
    </row>
    <row r="1413" spans="1:7" ht="78.75" x14ac:dyDescent="0.25">
      <c r="A1413" s="89" t="s">
        <v>891</v>
      </c>
      <c r="B1413" s="90" t="s">
        <v>904</v>
      </c>
      <c r="C1413" s="90" t="s">
        <v>892</v>
      </c>
      <c r="D1413" s="90"/>
      <c r="E1413" s="91">
        <v>2732.71</v>
      </c>
      <c r="F1413" s="91">
        <v>2732.71</v>
      </c>
      <c r="G1413" s="91">
        <v>2732.71</v>
      </c>
    </row>
    <row r="1414" spans="1:7" ht="110.25" x14ac:dyDescent="0.25">
      <c r="A1414" s="89" t="s">
        <v>887</v>
      </c>
      <c r="B1414" s="90" t="s">
        <v>904</v>
      </c>
      <c r="C1414" s="90" t="s">
        <v>892</v>
      </c>
      <c r="D1414" s="90" t="s">
        <v>888</v>
      </c>
      <c r="E1414" s="91">
        <v>2732.71</v>
      </c>
      <c r="F1414" s="91">
        <v>2732.71</v>
      </c>
      <c r="G1414" s="91">
        <v>2732.71</v>
      </c>
    </row>
    <row r="1415" spans="1:7" ht="31.5" x14ac:dyDescent="0.25">
      <c r="A1415" s="89" t="s">
        <v>905</v>
      </c>
      <c r="B1415" s="90" t="s">
        <v>906</v>
      </c>
      <c r="C1415" s="90"/>
      <c r="D1415" s="90"/>
      <c r="E1415" s="91">
        <v>2100</v>
      </c>
      <c r="F1415" s="91">
        <v>2100</v>
      </c>
      <c r="G1415" s="91">
        <v>2100</v>
      </c>
    </row>
    <row r="1416" spans="1:7" ht="31.5" x14ac:dyDescent="0.25">
      <c r="A1416" s="89" t="s">
        <v>413</v>
      </c>
      <c r="B1416" s="90" t="s">
        <v>906</v>
      </c>
      <c r="C1416" s="90" t="s">
        <v>414</v>
      </c>
      <c r="D1416" s="90"/>
      <c r="E1416" s="91">
        <v>2100</v>
      </c>
      <c r="F1416" s="91">
        <v>2100</v>
      </c>
      <c r="G1416" s="91">
        <v>2100</v>
      </c>
    </row>
    <row r="1417" spans="1:7" ht="78.75" x14ac:dyDescent="0.25">
      <c r="A1417" s="89" t="s">
        <v>891</v>
      </c>
      <c r="B1417" s="90" t="s">
        <v>906</v>
      </c>
      <c r="C1417" s="90" t="s">
        <v>892</v>
      </c>
      <c r="D1417" s="90"/>
      <c r="E1417" s="91">
        <v>2100</v>
      </c>
      <c r="F1417" s="91">
        <v>2100</v>
      </c>
      <c r="G1417" s="91">
        <v>2100</v>
      </c>
    </row>
    <row r="1418" spans="1:7" ht="110.25" x14ac:dyDescent="0.25">
      <c r="A1418" s="89" t="s">
        <v>887</v>
      </c>
      <c r="B1418" s="90" t="s">
        <v>906</v>
      </c>
      <c r="C1418" s="90" t="s">
        <v>892</v>
      </c>
      <c r="D1418" s="90" t="s">
        <v>888</v>
      </c>
      <c r="E1418" s="91">
        <v>2100</v>
      </c>
      <c r="F1418" s="91">
        <v>2100</v>
      </c>
      <c r="G1418" s="91">
        <v>2100</v>
      </c>
    </row>
    <row r="1419" spans="1:7" ht="78.75" x14ac:dyDescent="0.25">
      <c r="A1419" s="89" t="s">
        <v>468</v>
      </c>
      <c r="B1419" s="90" t="s">
        <v>907</v>
      </c>
      <c r="C1419" s="90"/>
      <c r="D1419" s="90"/>
      <c r="E1419" s="91">
        <v>36.700000000000003</v>
      </c>
      <c r="F1419" s="91">
        <v>34.799999999999997</v>
      </c>
      <c r="G1419" s="91">
        <v>31</v>
      </c>
    </row>
    <row r="1420" spans="1:7" ht="31.5" x14ac:dyDescent="0.25">
      <c r="A1420" s="89" t="s">
        <v>413</v>
      </c>
      <c r="B1420" s="90" t="s">
        <v>907</v>
      </c>
      <c r="C1420" s="90" t="s">
        <v>414</v>
      </c>
      <c r="D1420" s="90"/>
      <c r="E1420" s="91">
        <v>36.700000000000003</v>
      </c>
      <c r="F1420" s="91">
        <v>34.799999999999997</v>
      </c>
      <c r="G1420" s="91">
        <v>31</v>
      </c>
    </row>
    <row r="1421" spans="1:7" x14ac:dyDescent="0.25">
      <c r="A1421" s="89" t="s">
        <v>470</v>
      </c>
      <c r="B1421" s="90" t="s">
        <v>907</v>
      </c>
      <c r="C1421" s="90" t="s">
        <v>471</v>
      </c>
      <c r="D1421" s="90"/>
      <c r="E1421" s="91">
        <v>36.700000000000003</v>
      </c>
      <c r="F1421" s="91">
        <v>34.799999999999997</v>
      </c>
      <c r="G1421" s="91">
        <v>31</v>
      </c>
    </row>
    <row r="1422" spans="1:7" ht="47.25" x14ac:dyDescent="0.25">
      <c r="A1422" s="89" t="s">
        <v>79</v>
      </c>
      <c r="B1422" s="90" t="s">
        <v>907</v>
      </c>
      <c r="C1422" s="90" t="s">
        <v>471</v>
      </c>
      <c r="D1422" s="90" t="s">
        <v>80</v>
      </c>
      <c r="E1422" s="91">
        <v>36.700000000000003</v>
      </c>
      <c r="F1422" s="91">
        <v>34.799999999999997</v>
      </c>
      <c r="G1422" s="91">
        <v>31</v>
      </c>
    </row>
    <row r="1423" spans="1:7" ht="63" x14ac:dyDescent="0.25">
      <c r="A1423" s="89" t="s">
        <v>908</v>
      </c>
      <c r="B1423" s="90" t="s">
        <v>909</v>
      </c>
      <c r="C1423" s="90"/>
      <c r="D1423" s="90"/>
      <c r="E1423" s="91">
        <v>21492.5</v>
      </c>
      <c r="F1423" s="91">
        <v>22541.3</v>
      </c>
      <c r="G1423" s="91">
        <v>23263.599999999999</v>
      </c>
    </row>
    <row r="1424" spans="1:7" ht="47.25" x14ac:dyDescent="0.25">
      <c r="A1424" s="89" t="s">
        <v>511</v>
      </c>
      <c r="B1424" s="90" t="s">
        <v>909</v>
      </c>
      <c r="C1424" s="90" t="s">
        <v>512</v>
      </c>
      <c r="D1424" s="90"/>
      <c r="E1424" s="91">
        <v>21492.5</v>
      </c>
      <c r="F1424" s="91">
        <v>22541.3</v>
      </c>
      <c r="G1424" s="91">
        <v>23263.599999999999</v>
      </c>
    </row>
    <row r="1425" spans="1:7" x14ac:dyDescent="0.25">
      <c r="A1425" s="89" t="s">
        <v>910</v>
      </c>
      <c r="B1425" s="90" t="s">
        <v>909</v>
      </c>
      <c r="C1425" s="90" t="s">
        <v>911</v>
      </c>
      <c r="D1425" s="90"/>
      <c r="E1425" s="91">
        <v>21492.5</v>
      </c>
      <c r="F1425" s="91">
        <v>22541.3</v>
      </c>
      <c r="G1425" s="91">
        <v>23263.599999999999</v>
      </c>
    </row>
    <row r="1426" spans="1:7" ht="110.25" x14ac:dyDescent="0.25">
      <c r="A1426" s="89" t="s">
        <v>887</v>
      </c>
      <c r="B1426" s="90" t="s">
        <v>909</v>
      </c>
      <c r="C1426" s="90" t="s">
        <v>911</v>
      </c>
      <c r="D1426" s="90" t="s">
        <v>888</v>
      </c>
      <c r="E1426" s="91">
        <v>20760.099999999999</v>
      </c>
      <c r="F1426" s="91">
        <v>21420.9</v>
      </c>
      <c r="G1426" s="91">
        <v>21743</v>
      </c>
    </row>
    <row r="1427" spans="1:7" ht="47.25" x14ac:dyDescent="0.25">
      <c r="A1427" s="89" t="s">
        <v>79</v>
      </c>
      <c r="B1427" s="90" t="s">
        <v>909</v>
      </c>
      <c r="C1427" s="90" t="s">
        <v>911</v>
      </c>
      <c r="D1427" s="90" t="s">
        <v>80</v>
      </c>
      <c r="E1427" s="91">
        <v>732.4</v>
      </c>
      <c r="F1427" s="91">
        <v>1120.4000000000001</v>
      </c>
      <c r="G1427" s="91">
        <v>1520.6</v>
      </c>
    </row>
    <row r="1428" spans="1:7" ht="78.75" x14ac:dyDescent="0.25">
      <c r="A1428" s="89" t="s">
        <v>687</v>
      </c>
      <c r="B1428" s="90" t="s">
        <v>912</v>
      </c>
      <c r="C1428" s="90"/>
      <c r="D1428" s="90"/>
      <c r="E1428" s="91">
        <v>560.35</v>
      </c>
      <c r="F1428" s="91">
        <v>560.35</v>
      </c>
      <c r="G1428" s="91">
        <v>560.35</v>
      </c>
    </row>
    <row r="1429" spans="1:7" x14ac:dyDescent="0.25">
      <c r="A1429" s="89" t="s">
        <v>395</v>
      </c>
      <c r="B1429" s="90" t="s">
        <v>912</v>
      </c>
      <c r="C1429" s="90" t="s">
        <v>396</v>
      </c>
      <c r="D1429" s="90"/>
      <c r="E1429" s="91">
        <v>560.35</v>
      </c>
      <c r="F1429" s="91">
        <v>560.35</v>
      </c>
      <c r="G1429" s="91">
        <v>560.35</v>
      </c>
    </row>
    <row r="1430" spans="1:7" ht="31.5" x14ac:dyDescent="0.25">
      <c r="A1430" s="89" t="s">
        <v>616</v>
      </c>
      <c r="B1430" s="90" t="s">
        <v>912</v>
      </c>
      <c r="C1430" s="90" t="s">
        <v>617</v>
      </c>
      <c r="D1430" s="90"/>
      <c r="E1430" s="91">
        <v>560.35</v>
      </c>
      <c r="F1430" s="91">
        <v>560.35</v>
      </c>
      <c r="G1430" s="91">
        <v>560.35</v>
      </c>
    </row>
    <row r="1431" spans="1:7" ht="110.25" x14ac:dyDescent="0.25">
      <c r="A1431" s="89" t="s">
        <v>887</v>
      </c>
      <c r="B1431" s="90" t="s">
        <v>912</v>
      </c>
      <c r="C1431" s="90" t="s">
        <v>617</v>
      </c>
      <c r="D1431" s="90" t="s">
        <v>888</v>
      </c>
      <c r="E1431" s="91">
        <v>560.35</v>
      </c>
      <c r="F1431" s="91">
        <v>560.35</v>
      </c>
      <c r="G1431" s="91">
        <v>560.35</v>
      </c>
    </row>
    <row r="1432" spans="1:7" ht="63" x14ac:dyDescent="0.25">
      <c r="A1432" s="89" t="s">
        <v>691</v>
      </c>
      <c r="B1432" s="90" t="s">
        <v>913</v>
      </c>
      <c r="C1432" s="90"/>
      <c r="D1432" s="90"/>
      <c r="E1432" s="91">
        <v>298.86</v>
      </c>
      <c r="F1432" s="91">
        <v>316.95999999999998</v>
      </c>
      <c r="G1432" s="91">
        <v>331.22</v>
      </c>
    </row>
    <row r="1433" spans="1:7" x14ac:dyDescent="0.25">
      <c r="A1433" s="89" t="s">
        <v>395</v>
      </c>
      <c r="B1433" s="90" t="s">
        <v>913</v>
      </c>
      <c r="C1433" s="90" t="s">
        <v>396</v>
      </c>
      <c r="D1433" s="90"/>
      <c r="E1433" s="91">
        <v>298.86</v>
      </c>
      <c r="F1433" s="91">
        <v>316.95999999999998</v>
      </c>
      <c r="G1433" s="91">
        <v>331.22</v>
      </c>
    </row>
    <row r="1434" spans="1:7" ht="31.5" x14ac:dyDescent="0.25">
      <c r="A1434" s="89" t="s">
        <v>616</v>
      </c>
      <c r="B1434" s="90" t="s">
        <v>913</v>
      </c>
      <c r="C1434" s="90" t="s">
        <v>617</v>
      </c>
      <c r="D1434" s="90"/>
      <c r="E1434" s="91">
        <v>298.86</v>
      </c>
      <c r="F1434" s="91">
        <v>316.95999999999998</v>
      </c>
      <c r="G1434" s="91">
        <v>331.22</v>
      </c>
    </row>
    <row r="1435" spans="1:7" ht="110.25" x14ac:dyDescent="0.25">
      <c r="A1435" s="89" t="s">
        <v>887</v>
      </c>
      <c r="B1435" s="90" t="s">
        <v>913</v>
      </c>
      <c r="C1435" s="90" t="s">
        <v>617</v>
      </c>
      <c r="D1435" s="90" t="s">
        <v>888</v>
      </c>
      <c r="E1435" s="91">
        <v>288.86</v>
      </c>
      <c r="F1435" s="91">
        <v>306.95999999999998</v>
      </c>
      <c r="G1435" s="91">
        <v>321.22000000000003</v>
      </c>
    </row>
    <row r="1436" spans="1:7" ht="47.25" x14ac:dyDescent="0.25">
      <c r="A1436" s="89" t="s">
        <v>79</v>
      </c>
      <c r="B1436" s="90" t="s">
        <v>913</v>
      </c>
      <c r="C1436" s="90" t="s">
        <v>617</v>
      </c>
      <c r="D1436" s="90" t="s">
        <v>80</v>
      </c>
      <c r="E1436" s="91">
        <v>10</v>
      </c>
      <c r="F1436" s="91">
        <v>10</v>
      </c>
      <c r="G1436" s="91">
        <v>10</v>
      </c>
    </row>
    <row r="1437" spans="1:7" ht="47.25" x14ac:dyDescent="0.25">
      <c r="A1437" s="89" t="s">
        <v>914</v>
      </c>
      <c r="B1437" s="90" t="s">
        <v>915</v>
      </c>
      <c r="C1437" s="90"/>
      <c r="D1437" s="90"/>
      <c r="E1437" s="91">
        <v>41.76</v>
      </c>
      <c r="F1437" s="91">
        <v>41.76</v>
      </c>
      <c r="G1437" s="91">
        <v>41.76</v>
      </c>
    </row>
    <row r="1438" spans="1:7" x14ac:dyDescent="0.25">
      <c r="A1438" s="89" t="s">
        <v>75</v>
      </c>
      <c r="B1438" s="90" t="s">
        <v>915</v>
      </c>
      <c r="C1438" s="90" t="s">
        <v>76</v>
      </c>
      <c r="D1438" s="90"/>
      <c r="E1438" s="91">
        <v>41.76</v>
      </c>
      <c r="F1438" s="91">
        <v>41.76</v>
      </c>
      <c r="G1438" s="91">
        <v>41.76</v>
      </c>
    </row>
    <row r="1439" spans="1:7" x14ac:dyDescent="0.25">
      <c r="A1439" s="89" t="s">
        <v>255</v>
      </c>
      <c r="B1439" s="90" t="s">
        <v>915</v>
      </c>
      <c r="C1439" s="90" t="s">
        <v>256</v>
      </c>
      <c r="D1439" s="90"/>
      <c r="E1439" s="91">
        <v>41.76</v>
      </c>
      <c r="F1439" s="91">
        <v>41.76</v>
      </c>
      <c r="G1439" s="91">
        <v>41.76</v>
      </c>
    </row>
    <row r="1440" spans="1:7" ht="47.25" x14ac:dyDescent="0.25">
      <c r="A1440" s="89" t="s">
        <v>79</v>
      </c>
      <c r="B1440" s="90" t="s">
        <v>915</v>
      </c>
      <c r="C1440" s="90" t="s">
        <v>256</v>
      </c>
      <c r="D1440" s="90" t="s">
        <v>80</v>
      </c>
      <c r="E1440" s="91">
        <v>41.76</v>
      </c>
      <c r="F1440" s="91">
        <v>41.76</v>
      </c>
      <c r="G1440" s="91">
        <v>41.76</v>
      </c>
    </row>
    <row r="1441" spans="1:7" ht="63" x14ac:dyDescent="0.25">
      <c r="A1441" s="89" t="s">
        <v>916</v>
      </c>
      <c r="B1441" s="90" t="s">
        <v>917</v>
      </c>
      <c r="C1441" s="90"/>
      <c r="D1441" s="90"/>
      <c r="E1441" s="91">
        <v>41128.17</v>
      </c>
      <c r="F1441" s="91">
        <v>41128.17</v>
      </c>
      <c r="G1441" s="91">
        <v>41128.17</v>
      </c>
    </row>
    <row r="1442" spans="1:7" x14ac:dyDescent="0.25">
      <c r="A1442" s="89" t="s">
        <v>395</v>
      </c>
      <c r="B1442" s="90" t="s">
        <v>917</v>
      </c>
      <c r="C1442" s="90" t="s">
        <v>396</v>
      </c>
      <c r="D1442" s="90"/>
      <c r="E1442" s="91">
        <v>50</v>
      </c>
      <c r="F1442" s="91">
        <v>50</v>
      </c>
      <c r="G1442" s="91">
        <v>50</v>
      </c>
    </row>
    <row r="1443" spans="1:7" ht="47.25" x14ac:dyDescent="0.25">
      <c r="A1443" s="89" t="s">
        <v>901</v>
      </c>
      <c r="B1443" s="90" t="s">
        <v>917</v>
      </c>
      <c r="C1443" s="90" t="s">
        <v>902</v>
      </c>
      <c r="D1443" s="90"/>
      <c r="E1443" s="91">
        <v>50</v>
      </c>
      <c r="F1443" s="91">
        <v>50</v>
      </c>
      <c r="G1443" s="91">
        <v>50</v>
      </c>
    </row>
    <row r="1444" spans="1:7" ht="47.25" x14ac:dyDescent="0.25">
      <c r="A1444" s="89" t="s">
        <v>79</v>
      </c>
      <c r="B1444" s="90" t="s">
        <v>917</v>
      </c>
      <c r="C1444" s="90" t="s">
        <v>902</v>
      </c>
      <c r="D1444" s="90" t="s">
        <v>80</v>
      </c>
      <c r="E1444" s="91">
        <v>50</v>
      </c>
      <c r="F1444" s="91">
        <v>50</v>
      </c>
      <c r="G1444" s="91">
        <v>50</v>
      </c>
    </row>
    <row r="1445" spans="1:7" x14ac:dyDescent="0.25">
      <c r="A1445" s="89" t="s">
        <v>630</v>
      </c>
      <c r="B1445" s="90" t="s">
        <v>917</v>
      </c>
      <c r="C1445" s="90" t="s">
        <v>631</v>
      </c>
      <c r="D1445" s="90"/>
      <c r="E1445" s="91">
        <v>41078.17</v>
      </c>
      <c r="F1445" s="91">
        <v>41078.17</v>
      </c>
      <c r="G1445" s="91">
        <v>41078.17</v>
      </c>
    </row>
    <row r="1446" spans="1:7" ht="31.5" x14ac:dyDescent="0.25">
      <c r="A1446" s="89" t="s">
        <v>897</v>
      </c>
      <c r="B1446" s="90" t="s">
        <v>917</v>
      </c>
      <c r="C1446" s="90" t="s">
        <v>898</v>
      </c>
      <c r="D1446" s="90"/>
      <c r="E1446" s="91">
        <v>41078.17</v>
      </c>
      <c r="F1446" s="91">
        <v>41078.17</v>
      </c>
      <c r="G1446" s="91">
        <v>41078.17</v>
      </c>
    </row>
    <row r="1447" spans="1:7" ht="110.25" x14ac:dyDescent="0.25">
      <c r="A1447" s="89" t="s">
        <v>887</v>
      </c>
      <c r="B1447" s="90" t="s">
        <v>917</v>
      </c>
      <c r="C1447" s="90" t="s">
        <v>898</v>
      </c>
      <c r="D1447" s="90" t="s">
        <v>888</v>
      </c>
      <c r="E1447" s="91">
        <v>39728.17</v>
      </c>
      <c r="F1447" s="91">
        <v>39728.17</v>
      </c>
      <c r="G1447" s="91">
        <v>39728.17</v>
      </c>
    </row>
    <row r="1448" spans="1:7" ht="47.25" x14ac:dyDescent="0.25">
      <c r="A1448" s="89" t="s">
        <v>79</v>
      </c>
      <c r="B1448" s="90" t="s">
        <v>917</v>
      </c>
      <c r="C1448" s="90" t="s">
        <v>898</v>
      </c>
      <c r="D1448" s="90" t="s">
        <v>80</v>
      </c>
      <c r="E1448" s="91">
        <v>1350</v>
      </c>
      <c r="F1448" s="91">
        <v>1350</v>
      </c>
      <c r="G1448" s="91">
        <v>1350</v>
      </c>
    </row>
    <row r="1449" spans="1:7" ht="47.25" x14ac:dyDescent="0.25">
      <c r="A1449" s="89" t="s">
        <v>918</v>
      </c>
      <c r="B1449" s="90" t="s">
        <v>919</v>
      </c>
      <c r="C1449" s="90"/>
      <c r="D1449" s="90"/>
      <c r="E1449" s="91">
        <v>4815.4399999999996</v>
      </c>
      <c r="F1449" s="91">
        <v>4815.4399999999996</v>
      </c>
      <c r="G1449" s="91">
        <v>4815.4399999999996</v>
      </c>
    </row>
    <row r="1450" spans="1:7" x14ac:dyDescent="0.25">
      <c r="A1450" s="89" t="s">
        <v>395</v>
      </c>
      <c r="B1450" s="90" t="s">
        <v>919</v>
      </c>
      <c r="C1450" s="90" t="s">
        <v>396</v>
      </c>
      <c r="D1450" s="90"/>
      <c r="E1450" s="91">
        <v>3.5</v>
      </c>
      <c r="F1450" s="91">
        <v>3</v>
      </c>
      <c r="G1450" s="91">
        <v>3</v>
      </c>
    </row>
    <row r="1451" spans="1:7" ht="47.25" x14ac:dyDescent="0.25">
      <c r="A1451" s="89" t="s">
        <v>901</v>
      </c>
      <c r="B1451" s="90" t="s">
        <v>919</v>
      </c>
      <c r="C1451" s="90" t="s">
        <v>902</v>
      </c>
      <c r="D1451" s="90"/>
      <c r="E1451" s="91">
        <v>3.5</v>
      </c>
      <c r="F1451" s="91">
        <v>3</v>
      </c>
      <c r="G1451" s="91">
        <v>3</v>
      </c>
    </row>
    <row r="1452" spans="1:7" ht="47.25" x14ac:dyDescent="0.25">
      <c r="A1452" s="89" t="s">
        <v>79</v>
      </c>
      <c r="B1452" s="90" t="s">
        <v>919</v>
      </c>
      <c r="C1452" s="90" t="s">
        <v>902</v>
      </c>
      <c r="D1452" s="90" t="s">
        <v>80</v>
      </c>
      <c r="E1452" s="91">
        <v>3.5</v>
      </c>
      <c r="F1452" s="91">
        <v>3</v>
      </c>
      <c r="G1452" s="91">
        <v>3</v>
      </c>
    </row>
    <row r="1453" spans="1:7" x14ac:dyDescent="0.25">
      <c r="A1453" s="89" t="s">
        <v>630</v>
      </c>
      <c r="B1453" s="90" t="s">
        <v>919</v>
      </c>
      <c r="C1453" s="90" t="s">
        <v>631</v>
      </c>
      <c r="D1453" s="90"/>
      <c r="E1453" s="91">
        <v>4811.9399999999996</v>
      </c>
      <c r="F1453" s="91">
        <v>4812.4399999999996</v>
      </c>
      <c r="G1453" s="91">
        <v>4812.4399999999996</v>
      </c>
    </row>
    <row r="1454" spans="1:7" ht="31.5" x14ac:dyDescent="0.25">
      <c r="A1454" s="89" t="s">
        <v>897</v>
      </c>
      <c r="B1454" s="90" t="s">
        <v>919</v>
      </c>
      <c r="C1454" s="90" t="s">
        <v>898</v>
      </c>
      <c r="D1454" s="90"/>
      <c r="E1454" s="91">
        <v>4811.9399999999996</v>
      </c>
      <c r="F1454" s="91">
        <v>4812.4399999999996</v>
      </c>
      <c r="G1454" s="91">
        <v>4812.4399999999996</v>
      </c>
    </row>
    <row r="1455" spans="1:7" ht="110.25" x14ac:dyDescent="0.25">
      <c r="A1455" s="89" t="s">
        <v>887</v>
      </c>
      <c r="B1455" s="90" t="s">
        <v>919</v>
      </c>
      <c r="C1455" s="90" t="s">
        <v>898</v>
      </c>
      <c r="D1455" s="90" t="s">
        <v>888</v>
      </c>
      <c r="E1455" s="91">
        <v>4612.4399999999996</v>
      </c>
      <c r="F1455" s="91">
        <v>4612.4399999999996</v>
      </c>
      <c r="G1455" s="91">
        <v>4612.4399999999996</v>
      </c>
    </row>
    <row r="1456" spans="1:7" ht="47.25" x14ac:dyDescent="0.25">
      <c r="A1456" s="89" t="s">
        <v>79</v>
      </c>
      <c r="B1456" s="90" t="s">
        <v>919</v>
      </c>
      <c r="C1456" s="90" t="s">
        <v>898</v>
      </c>
      <c r="D1456" s="90" t="s">
        <v>80</v>
      </c>
      <c r="E1456" s="91">
        <v>199.5</v>
      </c>
      <c r="F1456" s="91">
        <v>200</v>
      </c>
      <c r="G1456" s="91">
        <v>200</v>
      </c>
    </row>
    <row r="1457" spans="1:7" ht="31.5" x14ac:dyDescent="0.25">
      <c r="A1457" s="89" t="s">
        <v>920</v>
      </c>
      <c r="B1457" s="90" t="s">
        <v>921</v>
      </c>
      <c r="C1457" s="90"/>
      <c r="D1457" s="90"/>
      <c r="E1457" s="91">
        <v>32614.87</v>
      </c>
      <c r="F1457" s="91">
        <v>36238.75</v>
      </c>
      <c r="G1457" s="91">
        <v>36238.75</v>
      </c>
    </row>
    <row r="1458" spans="1:7" x14ac:dyDescent="0.25">
      <c r="A1458" s="89" t="s">
        <v>395</v>
      </c>
      <c r="B1458" s="90" t="s">
        <v>921</v>
      </c>
      <c r="C1458" s="90" t="s">
        <v>396</v>
      </c>
      <c r="D1458" s="90"/>
      <c r="E1458" s="91">
        <v>100</v>
      </c>
      <c r="F1458" s="91">
        <v>100</v>
      </c>
      <c r="G1458" s="91">
        <v>100</v>
      </c>
    </row>
    <row r="1459" spans="1:7" ht="47.25" x14ac:dyDescent="0.25">
      <c r="A1459" s="89" t="s">
        <v>901</v>
      </c>
      <c r="B1459" s="90" t="s">
        <v>921</v>
      </c>
      <c r="C1459" s="90" t="s">
        <v>902</v>
      </c>
      <c r="D1459" s="90"/>
      <c r="E1459" s="91">
        <v>100</v>
      </c>
      <c r="F1459" s="91">
        <v>100</v>
      </c>
      <c r="G1459" s="91">
        <v>100</v>
      </c>
    </row>
    <row r="1460" spans="1:7" ht="47.25" x14ac:dyDescent="0.25">
      <c r="A1460" s="89" t="s">
        <v>79</v>
      </c>
      <c r="B1460" s="90" t="s">
        <v>921</v>
      </c>
      <c r="C1460" s="90" t="s">
        <v>902</v>
      </c>
      <c r="D1460" s="90" t="s">
        <v>80</v>
      </c>
      <c r="E1460" s="91">
        <v>100</v>
      </c>
      <c r="F1460" s="91">
        <v>100</v>
      </c>
      <c r="G1460" s="91">
        <v>100</v>
      </c>
    </row>
    <row r="1461" spans="1:7" x14ac:dyDescent="0.25">
      <c r="A1461" s="89" t="s">
        <v>630</v>
      </c>
      <c r="B1461" s="90" t="s">
        <v>921</v>
      </c>
      <c r="C1461" s="90" t="s">
        <v>631</v>
      </c>
      <c r="D1461" s="90"/>
      <c r="E1461" s="91">
        <v>32514.87</v>
      </c>
      <c r="F1461" s="91">
        <v>36138.75</v>
      </c>
      <c r="G1461" s="91">
        <v>36138.75</v>
      </c>
    </row>
    <row r="1462" spans="1:7" ht="31.5" x14ac:dyDescent="0.25">
      <c r="A1462" s="89" t="s">
        <v>897</v>
      </c>
      <c r="B1462" s="90" t="s">
        <v>921</v>
      </c>
      <c r="C1462" s="90" t="s">
        <v>898</v>
      </c>
      <c r="D1462" s="90"/>
      <c r="E1462" s="91">
        <v>32514.87</v>
      </c>
      <c r="F1462" s="91">
        <v>36138.75</v>
      </c>
      <c r="G1462" s="91">
        <v>36138.75</v>
      </c>
    </row>
    <row r="1463" spans="1:7" ht="110.25" x14ac:dyDescent="0.25">
      <c r="A1463" s="89" t="s">
        <v>887</v>
      </c>
      <c r="B1463" s="90" t="s">
        <v>921</v>
      </c>
      <c r="C1463" s="90" t="s">
        <v>898</v>
      </c>
      <c r="D1463" s="90" t="s">
        <v>888</v>
      </c>
      <c r="E1463" s="91">
        <v>30473</v>
      </c>
      <c r="F1463" s="91">
        <v>30473</v>
      </c>
      <c r="G1463" s="91">
        <v>30473</v>
      </c>
    </row>
    <row r="1464" spans="1:7" ht="47.25" x14ac:dyDescent="0.25">
      <c r="A1464" s="89" t="s">
        <v>79</v>
      </c>
      <c r="B1464" s="90" t="s">
        <v>921</v>
      </c>
      <c r="C1464" s="90" t="s">
        <v>898</v>
      </c>
      <c r="D1464" s="90" t="s">
        <v>80</v>
      </c>
      <c r="E1464" s="91">
        <v>2041.87</v>
      </c>
      <c r="F1464" s="91">
        <v>5665.75</v>
      </c>
      <c r="G1464" s="91">
        <v>5665.75</v>
      </c>
    </row>
    <row r="1465" spans="1:7" ht="47.25" x14ac:dyDescent="0.25">
      <c r="A1465" s="89" t="s">
        <v>922</v>
      </c>
      <c r="B1465" s="90" t="s">
        <v>923</v>
      </c>
      <c r="C1465" s="90"/>
      <c r="D1465" s="90"/>
      <c r="E1465" s="91">
        <v>8845</v>
      </c>
      <c r="F1465" s="91">
        <v>8845</v>
      </c>
      <c r="G1465" s="91">
        <v>8845</v>
      </c>
    </row>
    <row r="1466" spans="1:7" ht="31.5" x14ac:dyDescent="0.25">
      <c r="A1466" s="89" t="s">
        <v>413</v>
      </c>
      <c r="B1466" s="90" t="s">
        <v>923</v>
      </c>
      <c r="C1466" s="90" t="s">
        <v>414</v>
      </c>
      <c r="D1466" s="90"/>
      <c r="E1466" s="91">
        <v>8840</v>
      </c>
      <c r="F1466" s="91">
        <v>8840</v>
      </c>
      <c r="G1466" s="91">
        <v>8840</v>
      </c>
    </row>
    <row r="1467" spans="1:7" ht="31.5" x14ac:dyDescent="0.25">
      <c r="A1467" s="89" t="s">
        <v>415</v>
      </c>
      <c r="B1467" s="90" t="s">
        <v>923</v>
      </c>
      <c r="C1467" s="90" t="s">
        <v>416</v>
      </c>
      <c r="D1467" s="90"/>
      <c r="E1467" s="91">
        <v>8840</v>
      </c>
      <c r="F1467" s="91">
        <v>8840</v>
      </c>
      <c r="G1467" s="91">
        <v>8840</v>
      </c>
    </row>
    <row r="1468" spans="1:7" ht="110.25" x14ac:dyDescent="0.25">
      <c r="A1468" s="89" t="s">
        <v>887</v>
      </c>
      <c r="B1468" s="90" t="s">
        <v>923</v>
      </c>
      <c r="C1468" s="90" t="s">
        <v>416</v>
      </c>
      <c r="D1468" s="90" t="s">
        <v>888</v>
      </c>
      <c r="E1468" s="91">
        <v>8402.7000000000007</v>
      </c>
      <c r="F1468" s="91">
        <v>8402.7000000000007</v>
      </c>
      <c r="G1468" s="91">
        <v>8402.7000000000007</v>
      </c>
    </row>
    <row r="1469" spans="1:7" ht="47.25" x14ac:dyDescent="0.25">
      <c r="A1469" s="89" t="s">
        <v>79</v>
      </c>
      <c r="B1469" s="90" t="s">
        <v>923</v>
      </c>
      <c r="C1469" s="90" t="s">
        <v>416</v>
      </c>
      <c r="D1469" s="90" t="s">
        <v>80</v>
      </c>
      <c r="E1469" s="91">
        <v>437.3</v>
      </c>
      <c r="F1469" s="91">
        <v>437.3</v>
      </c>
      <c r="G1469" s="91">
        <v>437.3</v>
      </c>
    </row>
    <row r="1470" spans="1:7" x14ac:dyDescent="0.25">
      <c r="A1470" s="89" t="s">
        <v>395</v>
      </c>
      <c r="B1470" s="90" t="s">
        <v>923</v>
      </c>
      <c r="C1470" s="90" t="s">
        <v>396</v>
      </c>
      <c r="D1470" s="90"/>
      <c r="E1470" s="91">
        <v>5</v>
      </c>
      <c r="F1470" s="91">
        <v>5</v>
      </c>
      <c r="G1470" s="91">
        <v>5</v>
      </c>
    </row>
    <row r="1471" spans="1:7" ht="47.25" x14ac:dyDescent="0.25">
      <c r="A1471" s="89" t="s">
        <v>901</v>
      </c>
      <c r="B1471" s="90" t="s">
        <v>923</v>
      </c>
      <c r="C1471" s="90" t="s">
        <v>902</v>
      </c>
      <c r="D1471" s="90"/>
      <c r="E1471" s="91">
        <v>5</v>
      </c>
      <c r="F1471" s="91">
        <v>5</v>
      </c>
      <c r="G1471" s="91">
        <v>5</v>
      </c>
    </row>
    <row r="1472" spans="1:7" ht="47.25" x14ac:dyDescent="0.25">
      <c r="A1472" s="89" t="s">
        <v>79</v>
      </c>
      <c r="B1472" s="90" t="s">
        <v>923</v>
      </c>
      <c r="C1472" s="90" t="s">
        <v>902</v>
      </c>
      <c r="D1472" s="90" t="s">
        <v>80</v>
      </c>
      <c r="E1472" s="91">
        <v>5</v>
      </c>
      <c r="F1472" s="91">
        <v>5</v>
      </c>
      <c r="G1472" s="91">
        <v>5</v>
      </c>
    </row>
    <row r="1473" spans="1:7" ht="63" x14ac:dyDescent="0.25">
      <c r="A1473" s="89" t="s">
        <v>924</v>
      </c>
      <c r="B1473" s="90" t="s">
        <v>925</v>
      </c>
      <c r="C1473" s="90"/>
      <c r="D1473" s="90"/>
      <c r="E1473" s="91">
        <v>0.39</v>
      </c>
      <c r="F1473" s="91">
        <v>0.42</v>
      </c>
      <c r="G1473" s="91">
        <v>0.44</v>
      </c>
    </row>
    <row r="1474" spans="1:7" ht="31.5" x14ac:dyDescent="0.25">
      <c r="A1474" s="89" t="s">
        <v>413</v>
      </c>
      <c r="B1474" s="90" t="s">
        <v>925</v>
      </c>
      <c r="C1474" s="90" t="s">
        <v>414</v>
      </c>
      <c r="D1474" s="90"/>
      <c r="E1474" s="91">
        <v>0.39</v>
      </c>
      <c r="F1474" s="91">
        <v>0.42</v>
      </c>
      <c r="G1474" s="91">
        <v>0.44</v>
      </c>
    </row>
    <row r="1475" spans="1:7" ht="31.5" x14ac:dyDescent="0.25">
      <c r="A1475" s="89" t="s">
        <v>415</v>
      </c>
      <c r="B1475" s="90" t="s">
        <v>925</v>
      </c>
      <c r="C1475" s="90" t="s">
        <v>416</v>
      </c>
      <c r="D1475" s="90"/>
      <c r="E1475" s="91">
        <v>0.39</v>
      </c>
      <c r="F1475" s="91">
        <v>0.42</v>
      </c>
      <c r="G1475" s="91">
        <v>0.44</v>
      </c>
    </row>
    <row r="1476" spans="1:7" ht="47.25" x14ac:dyDescent="0.25">
      <c r="A1476" s="89" t="s">
        <v>79</v>
      </c>
      <c r="B1476" s="90" t="s">
        <v>925</v>
      </c>
      <c r="C1476" s="90" t="s">
        <v>416</v>
      </c>
      <c r="D1476" s="90" t="s">
        <v>80</v>
      </c>
      <c r="E1476" s="91">
        <v>0.39</v>
      </c>
      <c r="F1476" s="91">
        <v>0.42</v>
      </c>
      <c r="G1476" s="91">
        <v>0.44</v>
      </c>
    </row>
    <row r="1477" spans="1:7" ht="31.5" x14ac:dyDescent="0.25">
      <c r="A1477" s="89" t="s">
        <v>926</v>
      </c>
      <c r="B1477" s="90" t="s">
        <v>927</v>
      </c>
      <c r="C1477" s="90"/>
      <c r="D1477" s="90"/>
      <c r="E1477" s="91">
        <v>567660.15</v>
      </c>
      <c r="F1477" s="91">
        <v>548170.81000000006</v>
      </c>
      <c r="G1477" s="91">
        <v>547736.43999999994</v>
      </c>
    </row>
    <row r="1478" spans="1:7" ht="31.5" x14ac:dyDescent="0.25">
      <c r="A1478" s="89" t="s">
        <v>928</v>
      </c>
      <c r="B1478" s="90" t="s">
        <v>929</v>
      </c>
      <c r="C1478" s="90"/>
      <c r="D1478" s="90"/>
      <c r="E1478" s="91">
        <v>512187.66</v>
      </c>
      <c r="F1478" s="91">
        <v>514640.55</v>
      </c>
      <c r="G1478" s="91">
        <v>514640.55</v>
      </c>
    </row>
    <row r="1479" spans="1:7" ht="31.5" x14ac:dyDescent="0.25">
      <c r="A1479" s="89" t="s">
        <v>413</v>
      </c>
      <c r="B1479" s="90" t="s">
        <v>929</v>
      </c>
      <c r="C1479" s="90" t="s">
        <v>414</v>
      </c>
      <c r="D1479" s="90"/>
      <c r="E1479" s="91">
        <v>56130.1</v>
      </c>
      <c r="F1479" s="91">
        <v>55457.120000000003</v>
      </c>
      <c r="G1479" s="91">
        <v>55457.120000000003</v>
      </c>
    </row>
    <row r="1480" spans="1:7" ht="31.5" x14ac:dyDescent="0.25">
      <c r="A1480" s="89" t="s">
        <v>415</v>
      </c>
      <c r="B1480" s="90" t="s">
        <v>929</v>
      </c>
      <c r="C1480" s="90" t="s">
        <v>416</v>
      </c>
      <c r="D1480" s="90"/>
      <c r="E1480" s="91">
        <v>56130.1</v>
      </c>
      <c r="F1480" s="91">
        <v>55457.120000000003</v>
      </c>
      <c r="G1480" s="91">
        <v>55457.120000000003</v>
      </c>
    </row>
    <row r="1481" spans="1:7" ht="110.25" x14ac:dyDescent="0.25">
      <c r="A1481" s="89" t="s">
        <v>887</v>
      </c>
      <c r="B1481" s="90" t="s">
        <v>929</v>
      </c>
      <c r="C1481" s="90" t="s">
        <v>416</v>
      </c>
      <c r="D1481" s="90" t="s">
        <v>888</v>
      </c>
      <c r="E1481" s="91">
        <v>56130.1</v>
      </c>
      <c r="F1481" s="91">
        <v>55457.120000000003</v>
      </c>
      <c r="G1481" s="91">
        <v>55457.120000000003</v>
      </c>
    </row>
    <row r="1482" spans="1:7" ht="47.25" x14ac:dyDescent="0.25">
      <c r="A1482" s="89" t="s">
        <v>511</v>
      </c>
      <c r="B1482" s="90" t="s">
        <v>929</v>
      </c>
      <c r="C1482" s="90" t="s">
        <v>512</v>
      </c>
      <c r="D1482" s="90"/>
      <c r="E1482" s="91">
        <v>86057.08</v>
      </c>
      <c r="F1482" s="91">
        <v>87134.3</v>
      </c>
      <c r="G1482" s="91">
        <v>87134.3</v>
      </c>
    </row>
    <row r="1483" spans="1:7" ht="63" x14ac:dyDescent="0.25">
      <c r="A1483" s="89" t="s">
        <v>513</v>
      </c>
      <c r="B1483" s="90" t="s">
        <v>929</v>
      </c>
      <c r="C1483" s="90" t="s">
        <v>514</v>
      </c>
      <c r="D1483" s="90"/>
      <c r="E1483" s="91">
        <v>86057.08</v>
      </c>
      <c r="F1483" s="91">
        <v>87134.3</v>
      </c>
      <c r="G1483" s="91">
        <v>87134.3</v>
      </c>
    </row>
    <row r="1484" spans="1:7" ht="110.25" x14ac:dyDescent="0.25">
      <c r="A1484" s="89" t="s">
        <v>887</v>
      </c>
      <c r="B1484" s="90" t="s">
        <v>929</v>
      </c>
      <c r="C1484" s="90" t="s">
        <v>514</v>
      </c>
      <c r="D1484" s="90" t="s">
        <v>888</v>
      </c>
      <c r="E1484" s="91">
        <v>86057.08</v>
      </c>
      <c r="F1484" s="91">
        <v>87134.3</v>
      </c>
      <c r="G1484" s="91">
        <v>87134.3</v>
      </c>
    </row>
    <row r="1485" spans="1:7" x14ac:dyDescent="0.25">
      <c r="A1485" s="89" t="s">
        <v>75</v>
      </c>
      <c r="B1485" s="90" t="s">
        <v>929</v>
      </c>
      <c r="C1485" s="90" t="s">
        <v>76</v>
      </c>
      <c r="D1485" s="90"/>
      <c r="E1485" s="91">
        <v>180357.63</v>
      </c>
      <c r="F1485" s="91">
        <v>180478.6</v>
      </c>
      <c r="G1485" s="91">
        <v>180478.6</v>
      </c>
    </row>
    <row r="1486" spans="1:7" x14ac:dyDescent="0.25">
      <c r="A1486" s="89" t="s">
        <v>255</v>
      </c>
      <c r="B1486" s="90" t="s">
        <v>929</v>
      </c>
      <c r="C1486" s="90" t="s">
        <v>256</v>
      </c>
      <c r="D1486" s="90"/>
      <c r="E1486" s="91">
        <v>45508.93</v>
      </c>
      <c r="F1486" s="91">
        <v>45508.93</v>
      </c>
      <c r="G1486" s="91">
        <v>45508.93</v>
      </c>
    </row>
    <row r="1487" spans="1:7" ht="110.25" x14ac:dyDescent="0.25">
      <c r="A1487" s="89" t="s">
        <v>887</v>
      </c>
      <c r="B1487" s="90" t="s">
        <v>929</v>
      </c>
      <c r="C1487" s="90" t="s">
        <v>256</v>
      </c>
      <c r="D1487" s="90" t="s">
        <v>888</v>
      </c>
      <c r="E1487" s="91">
        <v>45508.93</v>
      </c>
      <c r="F1487" s="91">
        <v>45508.93</v>
      </c>
      <c r="G1487" s="91">
        <v>45508.93</v>
      </c>
    </row>
    <row r="1488" spans="1:7" ht="31.5" x14ac:dyDescent="0.25">
      <c r="A1488" s="89" t="s">
        <v>159</v>
      </c>
      <c r="B1488" s="90" t="s">
        <v>929</v>
      </c>
      <c r="C1488" s="90" t="s">
        <v>160</v>
      </c>
      <c r="D1488" s="90"/>
      <c r="E1488" s="91">
        <v>99534.26</v>
      </c>
      <c r="F1488" s="91">
        <v>99534.26</v>
      </c>
      <c r="G1488" s="91">
        <v>99534.26</v>
      </c>
    </row>
    <row r="1489" spans="1:7" ht="110.25" x14ac:dyDescent="0.25">
      <c r="A1489" s="89" t="s">
        <v>887</v>
      </c>
      <c r="B1489" s="90" t="s">
        <v>929</v>
      </c>
      <c r="C1489" s="90" t="s">
        <v>160</v>
      </c>
      <c r="D1489" s="90" t="s">
        <v>888</v>
      </c>
      <c r="E1489" s="91">
        <v>99534.26</v>
      </c>
      <c r="F1489" s="91">
        <v>99534.26</v>
      </c>
      <c r="G1489" s="91">
        <v>99534.26</v>
      </c>
    </row>
    <row r="1490" spans="1:7" x14ac:dyDescent="0.25">
      <c r="A1490" s="89" t="s">
        <v>460</v>
      </c>
      <c r="B1490" s="90" t="s">
        <v>929</v>
      </c>
      <c r="C1490" s="90" t="s">
        <v>461</v>
      </c>
      <c r="D1490" s="90"/>
      <c r="E1490" s="91">
        <v>35314.44</v>
      </c>
      <c r="F1490" s="91">
        <v>35435.410000000003</v>
      </c>
      <c r="G1490" s="91">
        <v>35435.410000000003</v>
      </c>
    </row>
    <row r="1491" spans="1:7" ht="110.25" x14ac:dyDescent="0.25">
      <c r="A1491" s="89" t="s">
        <v>887</v>
      </c>
      <c r="B1491" s="90" t="s">
        <v>929</v>
      </c>
      <c r="C1491" s="90" t="s">
        <v>461</v>
      </c>
      <c r="D1491" s="90" t="s">
        <v>888</v>
      </c>
      <c r="E1491" s="91">
        <v>35314.44</v>
      </c>
      <c r="F1491" s="91">
        <v>35435.410000000003</v>
      </c>
      <c r="G1491" s="91">
        <v>35435.410000000003</v>
      </c>
    </row>
    <row r="1492" spans="1:7" ht="31.5" x14ac:dyDescent="0.25">
      <c r="A1492" s="89" t="s">
        <v>102</v>
      </c>
      <c r="B1492" s="90" t="s">
        <v>929</v>
      </c>
      <c r="C1492" s="90" t="s">
        <v>103</v>
      </c>
      <c r="D1492" s="90"/>
      <c r="E1492" s="91">
        <v>112303.01</v>
      </c>
      <c r="F1492" s="91">
        <v>111506.68</v>
      </c>
      <c r="G1492" s="91">
        <v>111506.68</v>
      </c>
    </row>
    <row r="1493" spans="1:7" ht="31.5" x14ac:dyDescent="0.25">
      <c r="A1493" s="89" t="s">
        <v>152</v>
      </c>
      <c r="B1493" s="90" t="s">
        <v>929</v>
      </c>
      <c r="C1493" s="90" t="s">
        <v>153</v>
      </c>
      <c r="D1493" s="90"/>
      <c r="E1493" s="91">
        <v>112303.01</v>
      </c>
      <c r="F1493" s="91">
        <v>111506.68</v>
      </c>
      <c r="G1493" s="91">
        <v>111506.68</v>
      </c>
    </row>
    <row r="1494" spans="1:7" ht="110.25" x14ac:dyDescent="0.25">
      <c r="A1494" s="89" t="s">
        <v>887</v>
      </c>
      <c r="B1494" s="90" t="s">
        <v>929</v>
      </c>
      <c r="C1494" s="90" t="s">
        <v>153</v>
      </c>
      <c r="D1494" s="90" t="s">
        <v>888</v>
      </c>
      <c r="E1494" s="91">
        <v>112179.21</v>
      </c>
      <c r="F1494" s="91">
        <v>111506.68</v>
      </c>
      <c r="G1494" s="91">
        <v>111506.68</v>
      </c>
    </row>
    <row r="1495" spans="1:7" ht="31.5" x14ac:dyDescent="0.25">
      <c r="A1495" s="89" t="s">
        <v>494</v>
      </c>
      <c r="B1495" s="90" t="s">
        <v>929</v>
      </c>
      <c r="C1495" s="90" t="s">
        <v>153</v>
      </c>
      <c r="D1495" s="90" t="s">
        <v>495</v>
      </c>
      <c r="E1495" s="91">
        <v>123.8</v>
      </c>
      <c r="F1495" s="91">
        <v>0</v>
      </c>
      <c r="G1495" s="91">
        <v>0</v>
      </c>
    </row>
    <row r="1496" spans="1:7" x14ac:dyDescent="0.25">
      <c r="A1496" s="89" t="s">
        <v>395</v>
      </c>
      <c r="B1496" s="90" t="s">
        <v>929</v>
      </c>
      <c r="C1496" s="90" t="s">
        <v>396</v>
      </c>
      <c r="D1496" s="90"/>
      <c r="E1496" s="91">
        <v>77339.839999999997</v>
      </c>
      <c r="F1496" s="91">
        <v>80063.86</v>
      </c>
      <c r="G1496" s="91">
        <v>80063.86</v>
      </c>
    </row>
    <row r="1497" spans="1:7" ht="31.5" x14ac:dyDescent="0.25">
      <c r="A1497" s="89" t="s">
        <v>616</v>
      </c>
      <c r="B1497" s="90" t="s">
        <v>929</v>
      </c>
      <c r="C1497" s="90" t="s">
        <v>617</v>
      </c>
      <c r="D1497" s="90"/>
      <c r="E1497" s="91">
        <v>77339.839999999997</v>
      </c>
      <c r="F1497" s="91">
        <v>80063.86</v>
      </c>
      <c r="G1497" s="91">
        <v>80063.86</v>
      </c>
    </row>
    <row r="1498" spans="1:7" ht="110.25" x14ac:dyDescent="0.25">
      <c r="A1498" s="89" t="s">
        <v>887</v>
      </c>
      <c r="B1498" s="90" t="s">
        <v>929</v>
      </c>
      <c r="C1498" s="90" t="s">
        <v>617</v>
      </c>
      <c r="D1498" s="90" t="s">
        <v>888</v>
      </c>
      <c r="E1498" s="91">
        <v>77339.839999999997</v>
      </c>
      <c r="F1498" s="91">
        <v>80063.86</v>
      </c>
      <c r="G1498" s="91">
        <v>80063.86</v>
      </c>
    </row>
    <row r="1499" spans="1:7" ht="47.25" x14ac:dyDescent="0.25">
      <c r="A1499" s="89" t="s">
        <v>930</v>
      </c>
      <c r="B1499" s="90" t="s">
        <v>931</v>
      </c>
      <c r="C1499" s="90"/>
      <c r="D1499" s="90"/>
      <c r="E1499" s="91">
        <v>55472.480000000003</v>
      </c>
      <c r="F1499" s="91">
        <v>33530.26</v>
      </c>
      <c r="G1499" s="91">
        <v>33095.910000000003</v>
      </c>
    </row>
    <row r="1500" spans="1:7" ht="31.5" x14ac:dyDescent="0.25">
      <c r="A1500" s="89" t="s">
        <v>413</v>
      </c>
      <c r="B1500" s="90" t="s">
        <v>931</v>
      </c>
      <c r="C1500" s="90" t="s">
        <v>414</v>
      </c>
      <c r="D1500" s="90"/>
      <c r="E1500" s="91">
        <v>8301.0499999999993</v>
      </c>
      <c r="F1500" s="91">
        <v>7472.35</v>
      </c>
      <c r="G1500" s="91">
        <v>7472.95</v>
      </c>
    </row>
    <row r="1501" spans="1:7" ht="31.5" x14ac:dyDescent="0.25">
      <c r="A1501" s="89" t="s">
        <v>415</v>
      </c>
      <c r="B1501" s="90" t="s">
        <v>931</v>
      </c>
      <c r="C1501" s="90" t="s">
        <v>416</v>
      </c>
      <c r="D1501" s="90"/>
      <c r="E1501" s="91">
        <v>8301.0499999999993</v>
      </c>
      <c r="F1501" s="91">
        <v>7472.35</v>
      </c>
      <c r="G1501" s="91">
        <v>7472.95</v>
      </c>
    </row>
    <row r="1502" spans="1:7" ht="47.25" x14ac:dyDescent="0.25">
      <c r="A1502" s="89" t="s">
        <v>79</v>
      </c>
      <c r="B1502" s="90" t="s">
        <v>931</v>
      </c>
      <c r="C1502" s="90" t="s">
        <v>416</v>
      </c>
      <c r="D1502" s="90" t="s">
        <v>80</v>
      </c>
      <c r="E1502" s="91">
        <v>8269.51</v>
      </c>
      <c r="F1502" s="91">
        <v>7472.35</v>
      </c>
      <c r="G1502" s="91">
        <v>7472.95</v>
      </c>
    </row>
    <row r="1503" spans="1:7" x14ac:dyDescent="0.25">
      <c r="A1503" s="89" t="s">
        <v>136</v>
      </c>
      <c r="B1503" s="90" t="s">
        <v>931</v>
      </c>
      <c r="C1503" s="90" t="s">
        <v>416</v>
      </c>
      <c r="D1503" s="90" t="s">
        <v>137</v>
      </c>
      <c r="E1503" s="91">
        <v>31.54</v>
      </c>
      <c r="F1503" s="91">
        <v>0</v>
      </c>
      <c r="G1503" s="91">
        <v>0</v>
      </c>
    </row>
    <row r="1504" spans="1:7" ht="47.25" x14ac:dyDescent="0.25">
      <c r="A1504" s="89" t="s">
        <v>511</v>
      </c>
      <c r="B1504" s="90" t="s">
        <v>931</v>
      </c>
      <c r="C1504" s="90" t="s">
        <v>512</v>
      </c>
      <c r="D1504" s="90"/>
      <c r="E1504" s="91">
        <v>11290.41</v>
      </c>
      <c r="F1504" s="91">
        <v>6203.93</v>
      </c>
      <c r="G1504" s="91">
        <v>5755.15</v>
      </c>
    </row>
    <row r="1505" spans="1:7" ht="63" x14ac:dyDescent="0.25">
      <c r="A1505" s="89" t="s">
        <v>513</v>
      </c>
      <c r="B1505" s="90" t="s">
        <v>931</v>
      </c>
      <c r="C1505" s="90" t="s">
        <v>514</v>
      </c>
      <c r="D1505" s="90"/>
      <c r="E1505" s="91">
        <v>11290.41</v>
      </c>
      <c r="F1505" s="91">
        <v>6203.93</v>
      </c>
      <c r="G1505" s="91">
        <v>5755.15</v>
      </c>
    </row>
    <row r="1506" spans="1:7" ht="110.25" x14ac:dyDescent="0.25">
      <c r="A1506" s="89" t="s">
        <v>887</v>
      </c>
      <c r="B1506" s="90" t="s">
        <v>931</v>
      </c>
      <c r="C1506" s="90" t="s">
        <v>514</v>
      </c>
      <c r="D1506" s="90" t="s">
        <v>888</v>
      </c>
      <c r="E1506" s="91">
        <v>1627.1</v>
      </c>
      <c r="F1506" s="91">
        <v>1078.5999999999999</v>
      </c>
      <c r="G1506" s="91">
        <v>1078.5999999999999</v>
      </c>
    </row>
    <row r="1507" spans="1:7" ht="47.25" x14ac:dyDescent="0.25">
      <c r="A1507" s="89" t="s">
        <v>79</v>
      </c>
      <c r="B1507" s="90" t="s">
        <v>931</v>
      </c>
      <c r="C1507" s="90" t="s">
        <v>514</v>
      </c>
      <c r="D1507" s="90" t="s">
        <v>80</v>
      </c>
      <c r="E1507" s="91">
        <v>9624.52</v>
      </c>
      <c r="F1507" s="91">
        <v>5113.3900000000003</v>
      </c>
      <c r="G1507" s="91">
        <v>4664.6099999999997</v>
      </c>
    </row>
    <row r="1508" spans="1:7" x14ac:dyDescent="0.25">
      <c r="A1508" s="89" t="s">
        <v>136</v>
      </c>
      <c r="B1508" s="90" t="s">
        <v>931</v>
      </c>
      <c r="C1508" s="90" t="s">
        <v>514</v>
      </c>
      <c r="D1508" s="90" t="s">
        <v>137</v>
      </c>
      <c r="E1508" s="91">
        <v>38.78</v>
      </c>
      <c r="F1508" s="91">
        <v>11.94</v>
      </c>
      <c r="G1508" s="91">
        <v>11.94</v>
      </c>
    </row>
    <row r="1509" spans="1:7" x14ac:dyDescent="0.25">
      <c r="A1509" s="89" t="s">
        <v>75</v>
      </c>
      <c r="B1509" s="90" t="s">
        <v>931</v>
      </c>
      <c r="C1509" s="90" t="s">
        <v>76</v>
      </c>
      <c r="D1509" s="90"/>
      <c r="E1509" s="91">
        <v>17093.830000000002</v>
      </c>
      <c r="F1509" s="91">
        <v>9096.9500000000007</v>
      </c>
      <c r="G1509" s="91">
        <v>9110.7800000000007</v>
      </c>
    </row>
    <row r="1510" spans="1:7" x14ac:dyDescent="0.25">
      <c r="A1510" s="89" t="s">
        <v>255</v>
      </c>
      <c r="B1510" s="90" t="s">
        <v>931</v>
      </c>
      <c r="C1510" s="90" t="s">
        <v>256</v>
      </c>
      <c r="D1510" s="90"/>
      <c r="E1510" s="91">
        <v>2664.29</v>
      </c>
      <c r="F1510" s="91">
        <v>2572.4899999999998</v>
      </c>
      <c r="G1510" s="91">
        <v>2586.3200000000002</v>
      </c>
    </row>
    <row r="1511" spans="1:7" ht="110.25" x14ac:dyDescent="0.25">
      <c r="A1511" s="89" t="s">
        <v>887</v>
      </c>
      <c r="B1511" s="90" t="s">
        <v>931</v>
      </c>
      <c r="C1511" s="90" t="s">
        <v>256</v>
      </c>
      <c r="D1511" s="90" t="s">
        <v>888</v>
      </c>
      <c r="E1511" s="91">
        <v>7</v>
      </c>
      <c r="F1511" s="91">
        <v>7</v>
      </c>
      <c r="G1511" s="91">
        <v>7</v>
      </c>
    </row>
    <row r="1512" spans="1:7" ht="47.25" x14ac:dyDescent="0.25">
      <c r="A1512" s="89" t="s">
        <v>79</v>
      </c>
      <c r="B1512" s="90" t="s">
        <v>931</v>
      </c>
      <c r="C1512" s="90" t="s">
        <v>256</v>
      </c>
      <c r="D1512" s="90" t="s">
        <v>80</v>
      </c>
      <c r="E1512" s="91">
        <v>2657.29</v>
      </c>
      <c r="F1512" s="91">
        <v>2565.4899999999998</v>
      </c>
      <c r="G1512" s="91">
        <v>2579.3200000000002</v>
      </c>
    </row>
    <row r="1513" spans="1:7" ht="31.5" x14ac:dyDescent="0.25">
      <c r="A1513" s="89" t="s">
        <v>159</v>
      </c>
      <c r="B1513" s="90" t="s">
        <v>931</v>
      </c>
      <c r="C1513" s="90" t="s">
        <v>160</v>
      </c>
      <c r="D1513" s="90"/>
      <c r="E1513" s="91">
        <v>12703.91</v>
      </c>
      <c r="F1513" s="91">
        <v>5099.38</v>
      </c>
      <c r="G1513" s="91">
        <v>5099.38</v>
      </c>
    </row>
    <row r="1514" spans="1:7" ht="110.25" x14ac:dyDescent="0.25">
      <c r="A1514" s="89" t="s">
        <v>887</v>
      </c>
      <c r="B1514" s="90" t="s">
        <v>931</v>
      </c>
      <c r="C1514" s="90" t="s">
        <v>160</v>
      </c>
      <c r="D1514" s="90" t="s">
        <v>888</v>
      </c>
      <c r="E1514" s="91">
        <v>15</v>
      </c>
      <c r="F1514" s="91">
        <v>15</v>
      </c>
      <c r="G1514" s="91">
        <v>15</v>
      </c>
    </row>
    <row r="1515" spans="1:7" ht="47.25" x14ac:dyDescent="0.25">
      <c r="A1515" s="89" t="s">
        <v>79</v>
      </c>
      <c r="B1515" s="90" t="s">
        <v>931</v>
      </c>
      <c r="C1515" s="90" t="s">
        <v>160</v>
      </c>
      <c r="D1515" s="90" t="s">
        <v>80</v>
      </c>
      <c r="E1515" s="91">
        <v>12555.63</v>
      </c>
      <c r="F1515" s="91">
        <v>4928.38</v>
      </c>
      <c r="G1515" s="91">
        <v>4928.38</v>
      </c>
    </row>
    <row r="1516" spans="1:7" x14ac:dyDescent="0.25">
      <c r="A1516" s="89" t="s">
        <v>136</v>
      </c>
      <c r="B1516" s="90" t="s">
        <v>931</v>
      </c>
      <c r="C1516" s="90" t="s">
        <v>160</v>
      </c>
      <c r="D1516" s="90" t="s">
        <v>137</v>
      </c>
      <c r="E1516" s="91">
        <v>133.29</v>
      </c>
      <c r="F1516" s="91">
        <v>156</v>
      </c>
      <c r="G1516" s="91">
        <v>156</v>
      </c>
    </row>
    <row r="1517" spans="1:7" x14ac:dyDescent="0.25">
      <c r="A1517" s="89" t="s">
        <v>460</v>
      </c>
      <c r="B1517" s="90" t="s">
        <v>931</v>
      </c>
      <c r="C1517" s="90" t="s">
        <v>461</v>
      </c>
      <c r="D1517" s="90"/>
      <c r="E1517" s="91">
        <v>1725.62</v>
      </c>
      <c r="F1517" s="91">
        <v>1425.08</v>
      </c>
      <c r="G1517" s="91">
        <v>1425.08</v>
      </c>
    </row>
    <row r="1518" spans="1:7" ht="110.25" x14ac:dyDescent="0.25">
      <c r="A1518" s="89" t="s">
        <v>887</v>
      </c>
      <c r="B1518" s="90" t="s">
        <v>931</v>
      </c>
      <c r="C1518" s="90" t="s">
        <v>461</v>
      </c>
      <c r="D1518" s="90" t="s">
        <v>888</v>
      </c>
      <c r="E1518" s="91">
        <v>93</v>
      </c>
      <c r="F1518" s="91">
        <v>93</v>
      </c>
      <c r="G1518" s="91">
        <v>93</v>
      </c>
    </row>
    <row r="1519" spans="1:7" ht="47.25" x14ac:dyDescent="0.25">
      <c r="A1519" s="89" t="s">
        <v>79</v>
      </c>
      <c r="B1519" s="90" t="s">
        <v>931</v>
      </c>
      <c r="C1519" s="90" t="s">
        <v>461</v>
      </c>
      <c r="D1519" s="90" t="s">
        <v>80</v>
      </c>
      <c r="E1519" s="91">
        <v>1632.62</v>
      </c>
      <c r="F1519" s="91">
        <v>1332.08</v>
      </c>
      <c r="G1519" s="91">
        <v>1332.08</v>
      </c>
    </row>
    <row r="1520" spans="1:7" ht="31.5" x14ac:dyDescent="0.25">
      <c r="A1520" s="89" t="s">
        <v>102</v>
      </c>
      <c r="B1520" s="90" t="s">
        <v>931</v>
      </c>
      <c r="C1520" s="90" t="s">
        <v>103</v>
      </c>
      <c r="D1520" s="90"/>
      <c r="E1520" s="91">
        <v>11344.17</v>
      </c>
      <c r="F1520" s="91">
        <v>7285.5</v>
      </c>
      <c r="G1520" s="91">
        <v>7285.5</v>
      </c>
    </row>
    <row r="1521" spans="1:7" ht="31.5" x14ac:dyDescent="0.25">
      <c r="A1521" s="89" t="s">
        <v>152</v>
      </c>
      <c r="B1521" s="90" t="s">
        <v>931</v>
      </c>
      <c r="C1521" s="90" t="s">
        <v>153</v>
      </c>
      <c r="D1521" s="90"/>
      <c r="E1521" s="91">
        <v>11344.17</v>
      </c>
      <c r="F1521" s="91">
        <v>7285.5</v>
      </c>
      <c r="G1521" s="91">
        <v>7285.5</v>
      </c>
    </row>
    <row r="1522" spans="1:7" ht="110.25" x14ac:dyDescent="0.25">
      <c r="A1522" s="89" t="s">
        <v>887</v>
      </c>
      <c r="B1522" s="90" t="s">
        <v>931</v>
      </c>
      <c r="C1522" s="90" t="s">
        <v>153</v>
      </c>
      <c r="D1522" s="90" t="s">
        <v>888</v>
      </c>
      <c r="E1522" s="91">
        <v>33</v>
      </c>
      <c r="F1522" s="91">
        <v>33</v>
      </c>
      <c r="G1522" s="91">
        <v>33</v>
      </c>
    </row>
    <row r="1523" spans="1:7" ht="47.25" x14ac:dyDescent="0.25">
      <c r="A1523" s="89" t="s">
        <v>79</v>
      </c>
      <c r="B1523" s="90" t="s">
        <v>931</v>
      </c>
      <c r="C1523" s="90" t="s">
        <v>153</v>
      </c>
      <c r="D1523" s="90" t="s">
        <v>80</v>
      </c>
      <c r="E1523" s="91">
        <v>11138.67</v>
      </c>
      <c r="F1523" s="91">
        <v>7080</v>
      </c>
      <c r="G1523" s="91">
        <v>7080</v>
      </c>
    </row>
    <row r="1524" spans="1:7" x14ac:dyDescent="0.25">
      <c r="A1524" s="89" t="s">
        <v>136</v>
      </c>
      <c r="B1524" s="90" t="s">
        <v>931</v>
      </c>
      <c r="C1524" s="90" t="s">
        <v>153</v>
      </c>
      <c r="D1524" s="90" t="s">
        <v>137</v>
      </c>
      <c r="E1524" s="91">
        <v>172.5</v>
      </c>
      <c r="F1524" s="91">
        <v>172.5</v>
      </c>
      <c r="G1524" s="91">
        <v>172.5</v>
      </c>
    </row>
    <row r="1525" spans="1:7" x14ac:dyDescent="0.25">
      <c r="A1525" s="89" t="s">
        <v>395</v>
      </c>
      <c r="B1525" s="90" t="s">
        <v>931</v>
      </c>
      <c r="C1525" s="90" t="s">
        <v>396</v>
      </c>
      <c r="D1525" s="90"/>
      <c r="E1525" s="91">
        <v>7443.03</v>
      </c>
      <c r="F1525" s="91">
        <v>3471.53</v>
      </c>
      <c r="G1525" s="91">
        <v>3471.53</v>
      </c>
    </row>
    <row r="1526" spans="1:7" ht="47.25" x14ac:dyDescent="0.25">
      <c r="A1526" s="89" t="s">
        <v>901</v>
      </c>
      <c r="B1526" s="90" t="s">
        <v>931</v>
      </c>
      <c r="C1526" s="90" t="s">
        <v>902</v>
      </c>
      <c r="D1526" s="90"/>
      <c r="E1526" s="91">
        <v>1449.8</v>
      </c>
      <c r="F1526" s="91">
        <v>1114.32</v>
      </c>
      <c r="G1526" s="91">
        <v>1114.32</v>
      </c>
    </row>
    <row r="1527" spans="1:7" ht="47.25" x14ac:dyDescent="0.25">
      <c r="A1527" s="89" t="s">
        <v>79</v>
      </c>
      <c r="B1527" s="90" t="s">
        <v>931</v>
      </c>
      <c r="C1527" s="90" t="s">
        <v>902</v>
      </c>
      <c r="D1527" s="90" t="s">
        <v>80</v>
      </c>
      <c r="E1527" s="91">
        <v>1449.8</v>
      </c>
      <c r="F1527" s="91">
        <v>1114.32</v>
      </c>
      <c r="G1527" s="91">
        <v>1114.32</v>
      </c>
    </row>
    <row r="1528" spans="1:7" ht="31.5" x14ac:dyDescent="0.25">
      <c r="A1528" s="89" t="s">
        <v>616</v>
      </c>
      <c r="B1528" s="90" t="s">
        <v>931</v>
      </c>
      <c r="C1528" s="90" t="s">
        <v>617</v>
      </c>
      <c r="D1528" s="90"/>
      <c r="E1528" s="91">
        <v>5993.23</v>
      </c>
      <c r="F1528" s="91">
        <v>2357.21</v>
      </c>
      <c r="G1528" s="91">
        <v>2357.21</v>
      </c>
    </row>
    <row r="1529" spans="1:7" ht="110.25" x14ac:dyDescent="0.25">
      <c r="A1529" s="89" t="s">
        <v>887</v>
      </c>
      <c r="B1529" s="90" t="s">
        <v>931</v>
      </c>
      <c r="C1529" s="90" t="s">
        <v>617</v>
      </c>
      <c r="D1529" s="90" t="s">
        <v>888</v>
      </c>
      <c r="E1529" s="91">
        <v>1.8</v>
      </c>
      <c r="F1529" s="91">
        <v>1.8</v>
      </c>
      <c r="G1529" s="91">
        <v>1.8</v>
      </c>
    </row>
    <row r="1530" spans="1:7" ht="47.25" x14ac:dyDescent="0.25">
      <c r="A1530" s="89" t="s">
        <v>79</v>
      </c>
      <c r="B1530" s="90" t="s">
        <v>931</v>
      </c>
      <c r="C1530" s="90" t="s">
        <v>617</v>
      </c>
      <c r="D1530" s="90" t="s">
        <v>80</v>
      </c>
      <c r="E1530" s="91">
        <v>5989.79</v>
      </c>
      <c r="F1530" s="91">
        <v>2353.77</v>
      </c>
      <c r="G1530" s="91">
        <v>2353.77</v>
      </c>
    </row>
    <row r="1531" spans="1:7" x14ac:dyDescent="0.25">
      <c r="A1531" s="89" t="s">
        <v>136</v>
      </c>
      <c r="B1531" s="90" t="s">
        <v>931</v>
      </c>
      <c r="C1531" s="90" t="s">
        <v>617</v>
      </c>
      <c r="D1531" s="90" t="s">
        <v>137</v>
      </c>
      <c r="E1531" s="91">
        <v>1.64</v>
      </c>
      <c r="F1531" s="91">
        <v>1.64</v>
      </c>
      <c r="G1531" s="91">
        <v>1.64</v>
      </c>
    </row>
    <row r="1532" spans="1:7" ht="31.5" x14ac:dyDescent="0.25">
      <c r="A1532" s="89" t="s">
        <v>932</v>
      </c>
      <c r="B1532" s="90" t="s">
        <v>933</v>
      </c>
      <c r="C1532" s="90"/>
      <c r="D1532" s="90"/>
      <c r="E1532" s="91">
        <f>523154.08+500000</f>
        <v>1023154.0800000001</v>
      </c>
      <c r="F1532" s="91">
        <f>579576.73+350000</f>
        <v>929576.73</v>
      </c>
      <c r="G1532" s="91">
        <f>776516.52+350000</f>
        <v>1126516.52</v>
      </c>
    </row>
    <row r="1533" spans="1:7" ht="31.5" x14ac:dyDescent="0.25">
      <c r="A1533" s="89" t="s">
        <v>934</v>
      </c>
      <c r="B1533" s="90" t="s">
        <v>935</v>
      </c>
      <c r="C1533" s="90"/>
      <c r="D1533" s="90"/>
      <c r="E1533" s="91">
        <v>1833.69</v>
      </c>
      <c r="F1533" s="91">
        <v>1206.9000000000001</v>
      </c>
      <c r="G1533" s="91">
        <v>1206.9000000000001</v>
      </c>
    </row>
    <row r="1534" spans="1:7" ht="47.25" x14ac:dyDescent="0.25">
      <c r="A1534" s="89" t="s">
        <v>936</v>
      </c>
      <c r="B1534" s="90" t="s">
        <v>935</v>
      </c>
      <c r="C1534" s="90" t="s">
        <v>937</v>
      </c>
      <c r="D1534" s="90"/>
      <c r="E1534" s="91">
        <v>1833.69</v>
      </c>
      <c r="F1534" s="91">
        <v>1206.9000000000001</v>
      </c>
      <c r="G1534" s="91">
        <v>1206.9000000000001</v>
      </c>
    </row>
    <row r="1535" spans="1:7" ht="31.5" x14ac:dyDescent="0.25">
      <c r="A1535" s="89" t="s">
        <v>938</v>
      </c>
      <c r="B1535" s="90" t="s">
        <v>935</v>
      </c>
      <c r="C1535" s="90" t="s">
        <v>939</v>
      </c>
      <c r="D1535" s="90"/>
      <c r="E1535" s="91">
        <v>1833.69</v>
      </c>
      <c r="F1535" s="91">
        <v>1206.9000000000001</v>
      </c>
      <c r="G1535" s="91">
        <v>1206.9000000000001</v>
      </c>
    </row>
    <row r="1536" spans="1:7" ht="31.5" x14ac:dyDescent="0.25">
      <c r="A1536" s="89" t="s">
        <v>940</v>
      </c>
      <c r="B1536" s="90" t="s">
        <v>935</v>
      </c>
      <c r="C1536" s="90" t="s">
        <v>939</v>
      </c>
      <c r="D1536" s="90" t="s">
        <v>941</v>
      </c>
      <c r="E1536" s="91">
        <v>1833.69</v>
      </c>
      <c r="F1536" s="91">
        <v>1206.9000000000001</v>
      </c>
      <c r="G1536" s="91">
        <v>1206.9000000000001</v>
      </c>
    </row>
    <row r="1537" spans="1:7" ht="31.5" x14ac:dyDescent="0.25">
      <c r="A1537" s="89" t="s">
        <v>942</v>
      </c>
      <c r="B1537" s="90" t="s">
        <v>943</v>
      </c>
      <c r="C1537" s="90"/>
      <c r="D1537" s="90"/>
      <c r="E1537" s="91">
        <v>204987.02</v>
      </c>
      <c r="F1537" s="91">
        <v>425647.41</v>
      </c>
      <c r="G1537" s="91">
        <v>415130.33</v>
      </c>
    </row>
    <row r="1538" spans="1:7" ht="47.25" x14ac:dyDescent="0.25">
      <c r="A1538" s="89" t="s">
        <v>936</v>
      </c>
      <c r="B1538" s="90" t="s">
        <v>943</v>
      </c>
      <c r="C1538" s="90" t="s">
        <v>937</v>
      </c>
      <c r="D1538" s="90"/>
      <c r="E1538" s="91">
        <v>204987.02</v>
      </c>
      <c r="F1538" s="91">
        <v>425647.41</v>
      </c>
      <c r="G1538" s="91">
        <v>415130.33</v>
      </c>
    </row>
    <row r="1539" spans="1:7" ht="31.5" x14ac:dyDescent="0.25">
      <c r="A1539" s="89" t="s">
        <v>938</v>
      </c>
      <c r="B1539" s="90" t="s">
        <v>943</v>
      </c>
      <c r="C1539" s="90" t="s">
        <v>939</v>
      </c>
      <c r="D1539" s="90"/>
      <c r="E1539" s="91">
        <v>204987.02</v>
      </c>
      <c r="F1539" s="91">
        <v>425647.41</v>
      </c>
      <c r="G1539" s="91">
        <v>415130.33</v>
      </c>
    </row>
    <row r="1540" spans="1:7" ht="31.5" x14ac:dyDescent="0.25">
      <c r="A1540" s="89" t="s">
        <v>940</v>
      </c>
      <c r="B1540" s="90" t="s">
        <v>943</v>
      </c>
      <c r="C1540" s="90" t="s">
        <v>939</v>
      </c>
      <c r="D1540" s="90" t="s">
        <v>941</v>
      </c>
      <c r="E1540" s="91">
        <v>204987.02</v>
      </c>
      <c r="F1540" s="91">
        <v>425647.41</v>
      </c>
      <c r="G1540" s="91">
        <v>415130.33</v>
      </c>
    </row>
    <row r="1541" spans="1:7" x14ac:dyDescent="0.25">
      <c r="A1541" s="89" t="s">
        <v>944</v>
      </c>
      <c r="B1541" s="90" t="s">
        <v>945</v>
      </c>
      <c r="C1541" s="90"/>
      <c r="D1541" s="90"/>
      <c r="E1541" s="91">
        <v>500000</v>
      </c>
      <c r="F1541" s="91">
        <v>350000</v>
      </c>
      <c r="G1541" s="91">
        <v>350000</v>
      </c>
    </row>
    <row r="1542" spans="1:7" ht="31.5" x14ac:dyDescent="0.25">
      <c r="A1542" s="89" t="s">
        <v>413</v>
      </c>
      <c r="B1542" s="90" t="s">
        <v>945</v>
      </c>
      <c r="C1542" s="90" t="s">
        <v>414</v>
      </c>
      <c r="D1542" s="90"/>
      <c r="E1542" s="91">
        <v>500000</v>
      </c>
      <c r="F1542" s="91">
        <v>350000</v>
      </c>
      <c r="G1542" s="91">
        <v>350000</v>
      </c>
    </row>
    <row r="1543" spans="1:7" x14ac:dyDescent="0.25">
      <c r="A1543" s="89" t="s">
        <v>944</v>
      </c>
      <c r="B1543" s="90" t="s">
        <v>945</v>
      </c>
      <c r="C1543" s="90" t="s">
        <v>946</v>
      </c>
      <c r="D1543" s="90"/>
      <c r="E1543" s="91">
        <v>500000</v>
      </c>
      <c r="F1543" s="91">
        <v>350000</v>
      </c>
      <c r="G1543" s="91">
        <v>350000</v>
      </c>
    </row>
    <row r="1544" spans="1:7" x14ac:dyDescent="0.25">
      <c r="A1544" s="89" t="s">
        <v>136</v>
      </c>
      <c r="B1544" s="90" t="s">
        <v>945</v>
      </c>
      <c r="C1544" s="90" t="s">
        <v>946</v>
      </c>
      <c r="D1544" s="90" t="s">
        <v>137</v>
      </c>
      <c r="E1544" s="91">
        <v>500000</v>
      </c>
      <c r="F1544" s="91">
        <v>350000</v>
      </c>
      <c r="G1544" s="91">
        <v>350000</v>
      </c>
    </row>
    <row r="1545" spans="1:7" x14ac:dyDescent="0.25">
      <c r="A1545" s="89" t="s">
        <v>947</v>
      </c>
      <c r="B1545" s="90" t="s">
        <v>948</v>
      </c>
      <c r="C1545" s="90"/>
      <c r="D1545" s="90"/>
      <c r="E1545" s="91">
        <v>60787.51</v>
      </c>
      <c r="F1545" s="91">
        <v>89999.73</v>
      </c>
      <c r="G1545" s="91">
        <v>340000</v>
      </c>
    </row>
    <row r="1546" spans="1:7" ht="31.5" x14ac:dyDescent="0.25">
      <c r="A1546" s="89" t="s">
        <v>413</v>
      </c>
      <c r="B1546" s="90" t="s">
        <v>948</v>
      </c>
      <c r="C1546" s="90" t="s">
        <v>414</v>
      </c>
      <c r="D1546" s="90"/>
      <c r="E1546" s="91">
        <v>60787.51</v>
      </c>
      <c r="F1546" s="91">
        <v>89999.73</v>
      </c>
      <c r="G1546" s="91">
        <v>340000</v>
      </c>
    </row>
    <row r="1547" spans="1:7" ht="31.5" x14ac:dyDescent="0.25">
      <c r="A1547" s="89" t="s">
        <v>415</v>
      </c>
      <c r="B1547" s="90" t="s">
        <v>948</v>
      </c>
      <c r="C1547" s="90" t="s">
        <v>416</v>
      </c>
      <c r="D1547" s="90"/>
      <c r="E1547" s="91">
        <v>60787.51</v>
      </c>
      <c r="F1547" s="91">
        <v>89999.73</v>
      </c>
      <c r="G1547" s="91">
        <v>340000</v>
      </c>
    </row>
    <row r="1548" spans="1:7" x14ac:dyDescent="0.25">
      <c r="A1548" s="89" t="s">
        <v>136</v>
      </c>
      <c r="B1548" s="90" t="s">
        <v>948</v>
      </c>
      <c r="C1548" s="90" t="s">
        <v>416</v>
      </c>
      <c r="D1548" s="90" t="s">
        <v>137</v>
      </c>
      <c r="E1548" s="91">
        <v>60787.51</v>
      </c>
      <c r="F1548" s="91">
        <v>89999.73</v>
      </c>
      <c r="G1548" s="91">
        <v>340000</v>
      </c>
    </row>
    <row r="1549" spans="1:7" ht="220.5" x14ac:dyDescent="0.25">
      <c r="A1549" s="92" t="s">
        <v>949</v>
      </c>
      <c r="B1549" s="90" t="s">
        <v>950</v>
      </c>
      <c r="C1549" s="90"/>
      <c r="D1549" s="90"/>
      <c r="E1549" s="91">
        <v>73643.100000000006</v>
      </c>
      <c r="F1549" s="91">
        <v>0</v>
      </c>
      <c r="G1549" s="91">
        <v>0</v>
      </c>
    </row>
    <row r="1550" spans="1:7" ht="31.5" x14ac:dyDescent="0.25">
      <c r="A1550" s="89" t="s">
        <v>413</v>
      </c>
      <c r="B1550" s="90" t="s">
        <v>950</v>
      </c>
      <c r="C1550" s="90" t="s">
        <v>414</v>
      </c>
      <c r="D1550" s="90"/>
      <c r="E1550" s="91">
        <v>73643.100000000006</v>
      </c>
      <c r="F1550" s="91">
        <v>0</v>
      </c>
      <c r="G1550" s="91">
        <v>0</v>
      </c>
    </row>
    <row r="1551" spans="1:7" ht="31.5" x14ac:dyDescent="0.25">
      <c r="A1551" s="89" t="s">
        <v>415</v>
      </c>
      <c r="B1551" s="90" t="s">
        <v>950</v>
      </c>
      <c r="C1551" s="90" t="s">
        <v>416</v>
      </c>
      <c r="D1551" s="90"/>
      <c r="E1551" s="91">
        <v>73643.100000000006</v>
      </c>
      <c r="F1551" s="91">
        <v>0</v>
      </c>
      <c r="G1551" s="91">
        <v>0</v>
      </c>
    </row>
    <row r="1552" spans="1:7" x14ac:dyDescent="0.25">
      <c r="A1552" s="89" t="s">
        <v>136</v>
      </c>
      <c r="B1552" s="90" t="s">
        <v>950</v>
      </c>
      <c r="C1552" s="90" t="s">
        <v>416</v>
      </c>
      <c r="D1552" s="90" t="s">
        <v>137</v>
      </c>
      <c r="E1552" s="91">
        <v>73643.100000000006</v>
      </c>
      <c r="F1552" s="91">
        <v>0</v>
      </c>
      <c r="G1552" s="91">
        <v>0</v>
      </c>
    </row>
    <row r="1553" spans="1:7" ht="31.5" x14ac:dyDescent="0.25">
      <c r="A1553" s="89" t="s">
        <v>951</v>
      </c>
      <c r="B1553" s="90" t="s">
        <v>952</v>
      </c>
      <c r="C1553" s="90"/>
      <c r="D1553" s="90"/>
      <c r="E1553" s="91">
        <v>6814.2</v>
      </c>
      <c r="F1553" s="91">
        <v>0</v>
      </c>
      <c r="G1553" s="91">
        <v>0</v>
      </c>
    </row>
    <row r="1554" spans="1:7" ht="31.5" x14ac:dyDescent="0.25">
      <c r="A1554" s="89" t="s">
        <v>413</v>
      </c>
      <c r="B1554" s="90" t="s">
        <v>952</v>
      </c>
      <c r="C1554" s="90" t="s">
        <v>414</v>
      </c>
      <c r="D1554" s="90"/>
      <c r="E1554" s="91">
        <v>6814.2</v>
      </c>
      <c r="F1554" s="91">
        <v>0</v>
      </c>
      <c r="G1554" s="91">
        <v>0</v>
      </c>
    </row>
    <row r="1555" spans="1:7" ht="31.5" x14ac:dyDescent="0.25">
      <c r="A1555" s="89" t="s">
        <v>415</v>
      </c>
      <c r="B1555" s="90" t="s">
        <v>952</v>
      </c>
      <c r="C1555" s="90" t="s">
        <v>416</v>
      </c>
      <c r="D1555" s="90"/>
      <c r="E1555" s="91">
        <v>6814.2</v>
      </c>
      <c r="F1555" s="91">
        <v>0</v>
      </c>
      <c r="G1555" s="91">
        <v>0</v>
      </c>
    </row>
    <row r="1556" spans="1:7" ht="47.25" x14ac:dyDescent="0.25">
      <c r="A1556" s="89" t="s">
        <v>79</v>
      </c>
      <c r="B1556" s="90" t="s">
        <v>952</v>
      </c>
      <c r="C1556" s="90" t="s">
        <v>416</v>
      </c>
      <c r="D1556" s="90" t="s">
        <v>80</v>
      </c>
      <c r="E1556" s="91">
        <v>6814.2</v>
      </c>
      <c r="F1556" s="91">
        <v>0</v>
      </c>
      <c r="G1556" s="91">
        <v>0</v>
      </c>
    </row>
    <row r="1557" spans="1:7" ht="141.75" x14ac:dyDescent="0.25">
      <c r="A1557" s="92" t="s">
        <v>953</v>
      </c>
      <c r="B1557" s="90" t="s">
        <v>954</v>
      </c>
      <c r="C1557" s="90"/>
      <c r="D1557" s="90"/>
      <c r="E1557" s="91">
        <v>79180.649999999994</v>
      </c>
      <c r="F1557" s="91">
        <v>20179.28</v>
      </c>
      <c r="G1557" s="91">
        <v>20179.28</v>
      </c>
    </row>
    <row r="1558" spans="1:7" ht="31.5" x14ac:dyDescent="0.25">
      <c r="A1558" s="89" t="s">
        <v>413</v>
      </c>
      <c r="B1558" s="90" t="s">
        <v>954</v>
      </c>
      <c r="C1558" s="90" t="s">
        <v>414</v>
      </c>
      <c r="D1558" s="90"/>
      <c r="E1558" s="91">
        <v>79180.649999999994</v>
      </c>
      <c r="F1558" s="91">
        <v>20179.28</v>
      </c>
      <c r="G1558" s="91">
        <v>20179.28</v>
      </c>
    </row>
    <row r="1559" spans="1:7" ht="31.5" x14ac:dyDescent="0.25">
      <c r="A1559" s="89" t="s">
        <v>415</v>
      </c>
      <c r="B1559" s="90" t="s">
        <v>954</v>
      </c>
      <c r="C1559" s="90" t="s">
        <v>416</v>
      </c>
      <c r="D1559" s="90"/>
      <c r="E1559" s="91">
        <v>79180.649999999994</v>
      </c>
      <c r="F1559" s="91">
        <v>20179.28</v>
      </c>
      <c r="G1559" s="91">
        <v>20179.28</v>
      </c>
    </row>
    <row r="1560" spans="1:7" x14ac:dyDescent="0.25">
      <c r="A1560" s="89" t="s">
        <v>136</v>
      </c>
      <c r="B1560" s="90" t="s">
        <v>954</v>
      </c>
      <c r="C1560" s="90" t="s">
        <v>416</v>
      </c>
      <c r="D1560" s="90" t="s">
        <v>137</v>
      </c>
      <c r="E1560" s="91">
        <v>79180.649999999994</v>
      </c>
      <c r="F1560" s="91">
        <v>20179.28</v>
      </c>
      <c r="G1560" s="91">
        <v>20179.28</v>
      </c>
    </row>
    <row r="1561" spans="1:7" ht="31.5" x14ac:dyDescent="0.25">
      <c r="A1561" s="89" t="s">
        <v>955</v>
      </c>
      <c r="B1561" s="90" t="s">
        <v>956</v>
      </c>
      <c r="C1561" s="90"/>
      <c r="D1561" s="90"/>
      <c r="E1561" s="91">
        <v>95907.93</v>
      </c>
      <c r="F1561" s="91">
        <v>42543.41</v>
      </c>
      <c r="G1561" s="91">
        <v>0</v>
      </c>
    </row>
    <row r="1562" spans="1:7" ht="31.5" x14ac:dyDescent="0.25">
      <c r="A1562" s="89" t="s">
        <v>413</v>
      </c>
      <c r="B1562" s="90" t="s">
        <v>956</v>
      </c>
      <c r="C1562" s="90" t="s">
        <v>414</v>
      </c>
      <c r="D1562" s="90"/>
      <c r="E1562" s="91">
        <v>95907.93</v>
      </c>
      <c r="F1562" s="91">
        <v>42543.41</v>
      </c>
      <c r="G1562" s="91">
        <v>0</v>
      </c>
    </row>
    <row r="1563" spans="1:7" ht="31.5" x14ac:dyDescent="0.25">
      <c r="A1563" s="89" t="s">
        <v>415</v>
      </c>
      <c r="B1563" s="90" t="s">
        <v>956</v>
      </c>
      <c r="C1563" s="90" t="s">
        <v>416</v>
      </c>
      <c r="D1563" s="90"/>
      <c r="E1563" s="91">
        <v>95907.93</v>
      </c>
      <c r="F1563" s="91">
        <v>42543.41</v>
      </c>
      <c r="G1563" s="91">
        <v>0</v>
      </c>
    </row>
    <row r="1564" spans="1:7" x14ac:dyDescent="0.25">
      <c r="A1564" s="89" t="s">
        <v>136</v>
      </c>
      <c r="B1564" s="90" t="s">
        <v>956</v>
      </c>
      <c r="C1564" s="90" t="s">
        <v>416</v>
      </c>
      <c r="D1564" s="90" t="s">
        <v>137</v>
      </c>
      <c r="E1564" s="91">
        <v>95907.93</v>
      </c>
      <c r="F1564" s="91">
        <v>42543.41</v>
      </c>
      <c r="G1564" s="91">
        <v>0</v>
      </c>
    </row>
  </sheetData>
  <mergeCells count="3">
    <mergeCell ref="A10:G10"/>
    <mergeCell ref="A11:G11"/>
    <mergeCell ref="A12:G12"/>
  </mergeCells>
  <pageMargins left="0.74803149606299213" right="0.74803149606299213" top="0.98425196850393704" bottom="0.98425196850393704" header="0.51181102362204722" footer="0.51181102362204722"/>
  <pageSetup paperSize="9" scale="78" orientation="portrait" r:id="rId1"/>
  <headerFooter differentFirst="1" alignWithMargins="0">
    <oddHeader>Страница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F27"/>
  <sheetViews>
    <sheetView view="pageBreakPreview" zoomScaleNormal="80" zoomScaleSheetLayoutView="100" workbookViewId="0">
      <selection activeCell="A11" sqref="A11:E11"/>
    </sheetView>
  </sheetViews>
  <sheetFormatPr defaultRowHeight="18.75" x14ac:dyDescent="0.3"/>
  <cols>
    <col min="1" max="1" width="28.28515625" style="4" customWidth="1"/>
    <col min="2" max="2" width="24.85546875" style="4" customWidth="1"/>
    <col min="3" max="3" width="14" style="4" customWidth="1"/>
    <col min="4" max="4" width="13.7109375" style="4" customWidth="1"/>
    <col min="5" max="5" width="14.42578125" style="4" customWidth="1"/>
    <col min="6" max="17" width="9.140625" style="4" customWidth="1"/>
    <col min="18" max="240" width="9.140625" style="4"/>
    <col min="241" max="241" width="35.85546875" style="4" customWidth="1"/>
    <col min="242" max="242" width="53.5703125" style="4" customWidth="1"/>
    <col min="243" max="244" width="0" style="4" hidden="1" customWidth="1"/>
    <col min="245" max="245" width="22.5703125" style="4" customWidth="1"/>
    <col min="246" max="246" width="21.5703125" style="4" customWidth="1"/>
    <col min="247" max="247" width="24" style="4" customWidth="1"/>
    <col min="248" max="248" width="16.42578125" style="4" customWidth="1"/>
    <col min="249" max="249" width="15.28515625" style="4" customWidth="1"/>
    <col min="250" max="250" width="10" style="4" customWidth="1"/>
    <col min="251" max="251" width="15.5703125" style="4" customWidth="1"/>
    <col min="252" max="252" width="16.140625" style="4" customWidth="1"/>
    <col min="253" max="253" width="18.42578125" style="4" customWidth="1"/>
    <col min="254" max="254" width="16.42578125" style="4" customWidth="1"/>
    <col min="255" max="273" width="9.140625" style="4" customWidth="1"/>
    <col min="274" max="496" width="9.140625" style="4"/>
    <col min="497" max="497" width="35.85546875" style="4" customWidth="1"/>
    <col min="498" max="498" width="53.5703125" style="4" customWidth="1"/>
    <col min="499" max="500" width="0" style="4" hidden="1" customWidth="1"/>
    <col min="501" max="501" width="22.5703125" style="4" customWidth="1"/>
    <col min="502" max="502" width="21.5703125" style="4" customWidth="1"/>
    <col min="503" max="503" width="24" style="4" customWidth="1"/>
    <col min="504" max="504" width="16.42578125" style="4" customWidth="1"/>
    <col min="505" max="505" width="15.28515625" style="4" customWidth="1"/>
    <col min="506" max="506" width="10" style="4" customWidth="1"/>
    <col min="507" max="507" width="15.5703125" style="4" customWidth="1"/>
    <col min="508" max="508" width="16.140625" style="4" customWidth="1"/>
    <col min="509" max="509" width="18.42578125" style="4" customWidth="1"/>
    <col min="510" max="510" width="16.42578125" style="4" customWidth="1"/>
    <col min="511" max="529" width="9.140625" style="4" customWidth="1"/>
    <col min="530" max="752" width="9.140625" style="4"/>
    <col min="753" max="753" width="35.85546875" style="4" customWidth="1"/>
    <col min="754" max="754" width="53.5703125" style="4" customWidth="1"/>
    <col min="755" max="756" width="0" style="4" hidden="1" customWidth="1"/>
    <col min="757" max="757" width="22.5703125" style="4" customWidth="1"/>
    <col min="758" max="758" width="21.5703125" style="4" customWidth="1"/>
    <col min="759" max="759" width="24" style="4" customWidth="1"/>
    <col min="760" max="760" width="16.42578125" style="4" customWidth="1"/>
    <col min="761" max="761" width="15.28515625" style="4" customWidth="1"/>
    <col min="762" max="762" width="10" style="4" customWidth="1"/>
    <col min="763" max="763" width="15.5703125" style="4" customWidth="1"/>
    <col min="764" max="764" width="16.140625" style="4" customWidth="1"/>
    <col min="765" max="765" width="18.42578125" style="4" customWidth="1"/>
    <col min="766" max="766" width="16.42578125" style="4" customWidth="1"/>
    <col min="767" max="785" width="9.140625" style="4" customWidth="1"/>
    <col min="786" max="1008" width="9.140625" style="4"/>
    <col min="1009" max="1009" width="35.85546875" style="4" customWidth="1"/>
    <col min="1010" max="1010" width="53.5703125" style="4" customWidth="1"/>
    <col min="1011" max="1012" width="0" style="4" hidden="1" customWidth="1"/>
    <col min="1013" max="1013" width="22.5703125" style="4" customWidth="1"/>
    <col min="1014" max="1014" width="21.5703125" style="4" customWidth="1"/>
    <col min="1015" max="1015" width="24" style="4" customWidth="1"/>
    <col min="1016" max="1016" width="16.42578125" style="4" customWidth="1"/>
    <col min="1017" max="1017" width="15.28515625" style="4" customWidth="1"/>
    <col min="1018" max="1018" width="10" style="4" customWidth="1"/>
    <col min="1019" max="1019" width="15.5703125" style="4" customWidth="1"/>
    <col min="1020" max="1020" width="16.140625" style="4" customWidth="1"/>
    <col min="1021" max="1021" width="18.42578125" style="4" customWidth="1"/>
    <col min="1022" max="1022" width="16.42578125" style="4" customWidth="1"/>
    <col min="1023" max="1041" width="9.140625" style="4" customWidth="1"/>
    <col min="1042" max="1264" width="9.140625" style="4"/>
    <col min="1265" max="1265" width="35.85546875" style="4" customWidth="1"/>
    <col min="1266" max="1266" width="53.5703125" style="4" customWidth="1"/>
    <col min="1267" max="1268" width="0" style="4" hidden="1" customWidth="1"/>
    <col min="1269" max="1269" width="22.5703125" style="4" customWidth="1"/>
    <col min="1270" max="1270" width="21.5703125" style="4" customWidth="1"/>
    <col min="1271" max="1271" width="24" style="4" customWidth="1"/>
    <col min="1272" max="1272" width="16.42578125" style="4" customWidth="1"/>
    <col min="1273" max="1273" width="15.28515625" style="4" customWidth="1"/>
    <col min="1274" max="1274" width="10" style="4" customWidth="1"/>
    <col min="1275" max="1275" width="15.5703125" style="4" customWidth="1"/>
    <col min="1276" max="1276" width="16.140625" style="4" customWidth="1"/>
    <col min="1277" max="1277" width="18.42578125" style="4" customWidth="1"/>
    <col min="1278" max="1278" width="16.42578125" style="4" customWidth="1"/>
    <col min="1279" max="1297" width="9.140625" style="4" customWidth="1"/>
    <col min="1298" max="1520" width="9.140625" style="4"/>
    <col min="1521" max="1521" width="35.85546875" style="4" customWidth="1"/>
    <col min="1522" max="1522" width="53.5703125" style="4" customWidth="1"/>
    <col min="1523" max="1524" width="0" style="4" hidden="1" customWidth="1"/>
    <col min="1525" max="1525" width="22.5703125" style="4" customWidth="1"/>
    <col min="1526" max="1526" width="21.5703125" style="4" customWidth="1"/>
    <col min="1527" max="1527" width="24" style="4" customWidth="1"/>
    <col min="1528" max="1528" width="16.42578125" style="4" customWidth="1"/>
    <col min="1529" max="1529" width="15.28515625" style="4" customWidth="1"/>
    <col min="1530" max="1530" width="10" style="4" customWidth="1"/>
    <col min="1531" max="1531" width="15.5703125" style="4" customWidth="1"/>
    <col min="1532" max="1532" width="16.140625" style="4" customWidth="1"/>
    <col min="1533" max="1533" width="18.42578125" style="4" customWidth="1"/>
    <col min="1534" max="1534" width="16.42578125" style="4" customWidth="1"/>
    <col min="1535" max="1553" width="9.140625" style="4" customWidth="1"/>
    <col min="1554" max="1776" width="9.140625" style="4"/>
    <col min="1777" max="1777" width="35.85546875" style="4" customWidth="1"/>
    <col min="1778" max="1778" width="53.5703125" style="4" customWidth="1"/>
    <col min="1779" max="1780" width="0" style="4" hidden="1" customWidth="1"/>
    <col min="1781" max="1781" width="22.5703125" style="4" customWidth="1"/>
    <col min="1782" max="1782" width="21.5703125" style="4" customWidth="1"/>
    <col min="1783" max="1783" width="24" style="4" customWidth="1"/>
    <col min="1784" max="1784" width="16.42578125" style="4" customWidth="1"/>
    <col min="1785" max="1785" width="15.28515625" style="4" customWidth="1"/>
    <col min="1786" max="1786" width="10" style="4" customWidth="1"/>
    <col min="1787" max="1787" width="15.5703125" style="4" customWidth="1"/>
    <col min="1788" max="1788" width="16.140625" style="4" customWidth="1"/>
    <col min="1789" max="1789" width="18.42578125" style="4" customWidth="1"/>
    <col min="1790" max="1790" width="16.42578125" style="4" customWidth="1"/>
    <col min="1791" max="1809" width="9.140625" style="4" customWidth="1"/>
    <col min="1810" max="2032" width="9.140625" style="4"/>
    <col min="2033" max="2033" width="35.85546875" style="4" customWidth="1"/>
    <col min="2034" max="2034" width="53.5703125" style="4" customWidth="1"/>
    <col min="2035" max="2036" width="0" style="4" hidden="1" customWidth="1"/>
    <col min="2037" max="2037" width="22.5703125" style="4" customWidth="1"/>
    <col min="2038" max="2038" width="21.5703125" style="4" customWidth="1"/>
    <col min="2039" max="2039" width="24" style="4" customWidth="1"/>
    <col min="2040" max="2040" width="16.42578125" style="4" customWidth="1"/>
    <col min="2041" max="2041" width="15.28515625" style="4" customWidth="1"/>
    <col min="2042" max="2042" width="10" style="4" customWidth="1"/>
    <col min="2043" max="2043" width="15.5703125" style="4" customWidth="1"/>
    <col min="2044" max="2044" width="16.140625" style="4" customWidth="1"/>
    <col min="2045" max="2045" width="18.42578125" style="4" customWidth="1"/>
    <col min="2046" max="2046" width="16.42578125" style="4" customWidth="1"/>
    <col min="2047" max="2065" width="9.140625" style="4" customWidth="1"/>
    <col min="2066" max="2288" width="9.140625" style="4"/>
    <col min="2289" max="2289" width="35.85546875" style="4" customWidth="1"/>
    <col min="2290" max="2290" width="53.5703125" style="4" customWidth="1"/>
    <col min="2291" max="2292" width="0" style="4" hidden="1" customWidth="1"/>
    <col min="2293" max="2293" width="22.5703125" style="4" customWidth="1"/>
    <col min="2294" max="2294" width="21.5703125" style="4" customWidth="1"/>
    <col min="2295" max="2295" width="24" style="4" customWidth="1"/>
    <col min="2296" max="2296" width="16.42578125" style="4" customWidth="1"/>
    <col min="2297" max="2297" width="15.28515625" style="4" customWidth="1"/>
    <col min="2298" max="2298" width="10" style="4" customWidth="1"/>
    <col min="2299" max="2299" width="15.5703125" style="4" customWidth="1"/>
    <col min="2300" max="2300" width="16.140625" style="4" customWidth="1"/>
    <col min="2301" max="2301" width="18.42578125" style="4" customWidth="1"/>
    <col min="2302" max="2302" width="16.42578125" style="4" customWidth="1"/>
    <col min="2303" max="2321" width="9.140625" style="4" customWidth="1"/>
    <col min="2322" max="2544" width="9.140625" style="4"/>
    <col min="2545" max="2545" width="35.85546875" style="4" customWidth="1"/>
    <col min="2546" max="2546" width="53.5703125" style="4" customWidth="1"/>
    <col min="2547" max="2548" width="0" style="4" hidden="1" customWidth="1"/>
    <col min="2549" max="2549" width="22.5703125" style="4" customWidth="1"/>
    <col min="2550" max="2550" width="21.5703125" style="4" customWidth="1"/>
    <col min="2551" max="2551" width="24" style="4" customWidth="1"/>
    <col min="2552" max="2552" width="16.42578125" style="4" customWidth="1"/>
    <col min="2553" max="2553" width="15.28515625" style="4" customWidth="1"/>
    <col min="2554" max="2554" width="10" style="4" customWidth="1"/>
    <col min="2555" max="2555" width="15.5703125" style="4" customWidth="1"/>
    <col min="2556" max="2556" width="16.140625" style="4" customWidth="1"/>
    <col min="2557" max="2557" width="18.42578125" style="4" customWidth="1"/>
    <col min="2558" max="2558" width="16.42578125" style="4" customWidth="1"/>
    <col min="2559" max="2577" width="9.140625" style="4" customWidth="1"/>
    <col min="2578" max="2800" width="9.140625" style="4"/>
    <col min="2801" max="2801" width="35.85546875" style="4" customWidth="1"/>
    <col min="2802" max="2802" width="53.5703125" style="4" customWidth="1"/>
    <col min="2803" max="2804" width="0" style="4" hidden="1" customWidth="1"/>
    <col min="2805" max="2805" width="22.5703125" style="4" customWidth="1"/>
    <col min="2806" max="2806" width="21.5703125" style="4" customWidth="1"/>
    <col min="2807" max="2807" width="24" style="4" customWidth="1"/>
    <col min="2808" max="2808" width="16.42578125" style="4" customWidth="1"/>
    <col min="2809" max="2809" width="15.28515625" style="4" customWidth="1"/>
    <col min="2810" max="2810" width="10" style="4" customWidth="1"/>
    <col min="2811" max="2811" width="15.5703125" style="4" customWidth="1"/>
    <col min="2812" max="2812" width="16.140625" style="4" customWidth="1"/>
    <col min="2813" max="2813" width="18.42578125" style="4" customWidth="1"/>
    <col min="2814" max="2814" width="16.42578125" style="4" customWidth="1"/>
    <col min="2815" max="2833" width="9.140625" style="4" customWidth="1"/>
    <col min="2834" max="3056" width="9.140625" style="4"/>
    <col min="3057" max="3057" width="35.85546875" style="4" customWidth="1"/>
    <col min="3058" max="3058" width="53.5703125" style="4" customWidth="1"/>
    <col min="3059" max="3060" width="0" style="4" hidden="1" customWidth="1"/>
    <col min="3061" max="3061" width="22.5703125" style="4" customWidth="1"/>
    <col min="3062" max="3062" width="21.5703125" style="4" customWidth="1"/>
    <col min="3063" max="3063" width="24" style="4" customWidth="1"/>
    <col min="3064" max="3064" width="16.42578125" style="4" customWidth="1"/>
    <col min="3065" max="3065" width="15.28515625" style="4" customWidth="1"/>
    <col min="3066" max="3066" width="10" style="4" customWidth="1"/>
    <col min="3067" max="3067" width="15.5703125" style="4" customWidth="1"/>
    <col min="3068" max="3068" width="16.140625" style="4" customWidth="1"/>
    <col min="3069" max="3069" width="18.42578125" style="4" customWidth="1"/>
    <col min="3070" max="3070" width="16.42578125" style="4" customWidth="1"/>
    <col min="3071" max="3089" width="9.140625" style="4" customWidth="1"/>
    <col min="3090" max="3312" width="9.140625" style="4"/>
    <col min="3313" max="3313" width="35.85546875" style="4" customWidth="1"/>
    <col min="3314" max="3314" width="53.5703125" style="4" customWidth="1"/>
    <col min="3315" max="3316" width="0" style="4" hidden="1" customWidth="1"/>
    <col min="3317" max="3317" width="22.5703125" style="4" customWidth="1"/>
    <col min="3318" max="3318" width="21.5703125" style="4" customWidth="1"/>
    <col min="3319" max="3319" width="24" style="4" customWidth="1"/>
    <col min="3320" max="3320" width="16.42578125" style="4" customWidth="1"/>
    <col min="3321" max="3321" width="15.28515625" style="4" customWidth="1"/>
    <col min="3322" max="3322" width="10" style="4" customWidth="1"/>
    <col min="3323" max="3323" width="15.5703125" style="4" customWidth="1"/>
    <col min="3324" max="3324" width="16.140625" style="4" customWidth="1"/>
    <col min="3325" max="3325" width="18.42578125" style="4" customWidth="1"/>
    <col min="3326" max="3326" width="16.42578125" style="4" customWidth="1"/>
    <col min="3327" max="3345" width="9.140625" style="4" customWidth="1"/>
    <col min="3346" max="3568" width="9.140625" style="4"/>
    <col min="3569" max="3569" width="35.85546875" style="4" customWidth="1"/>
    <col min="3570" max="3570" width="53.5703125" style="4" customWidth="1"/>
    <col min="3571" max="3572" width="0" style="4" hidden="1" customWidth="1"/>
    <col min="3573" max="3573" width="22.5703125" style="4" customWidth="1"/>
    <col min="3574" max="3574" width="21.5703125" style="4" customWidth="1"/>
    <col min="3575" max="3575" width="24" style="4" customWidth="1"/>
    <col min="3576" max="3576" width="16.42578125" style="4" customWidth="1"/>
    <col min="3577" max="3577" width="15.28515625" style="4" customWidth="1"/>
    <col min="3578" max="3578" width="10" style="4" customWidth="1"/>
    <col min="3579" max="3579" width="15.5703125" style="4" customWidth="1"/>
    <col min="3580" max="3580" width="16.140625" style="4" customWidth="1"/>
    <col min="3581" max="3581" width="18.42578125" style="4" customWidth="1"/>
    <col min="3582" max="3582" width="16.42578125" style="4" customWidth="1"/>
    <col min="3583" max="3601" width="9.140625" style="4" customWidth="1"/>
    <col min="3602" max="3824" width="9.140625" style="4"/>
    <col min="3825" max="3825" width="35.85546875" style="4" customWidth="1"/>
    <col min="3826" max="3826" width="53.5703125" style="4" customWidth="1"/>
    <col min="3827" max="3828" width="0" style="4" hidden="1" customWidth="1"/>
    <col min="3829" max="3829" width="22.5703125" style="4" customWidth="1"/>
    <col min="3830" max="3830" width="21.5703125" style="4" customWidth="1"/>
    <col min="3831" max="3831" width="24" style="4" customWidth="1"/>
    <col min="3832" max="3832" width="16.42578125" style="4" customWidth="1"/>
    <col min="3833" max="3833" width="15.28515625" style="4" customWidth="1"/>
    <col min="3834" max="3834" width="10" style="4" customWidth="1"/>
    <col min="3835" max="3835" width="15.5703125" style="4" customWidth="1"/>
    <col min="3836" max="3836" width="16.140625" style="4" customWidth="1"/>
    <col min="3837" max="3837" width="18.42578125" style="4" customWidth="1"/>
    <col min="3838" max="3838" width="16.42578125" style="4" customWidth="1"/>
    <col min="3839" max="3857" width="9.140625" style="4" customWidth="1"/>
    <col min="3858" max="4080" width="9.140625" style="4"/>
    <col min="4081" max="4081" width="35.85546875" style="4" customWidth="1"/>
    <col min="4082" max="4082" width="53.5703125" style="4" customWidth="1"/>
    <col min="4083" max="4084" width="0" style="4" hidden="1" customWidth="1"/>
    <col min="4085" max="4085" width="22.5703125" style="4" customWidth="1"/>
    <col min="4086" max="4086" width="21.5703125" style="4" customWidth="1"/>
    <col min="4087" max="4087" width="24" style="4" customWidth="1"/>
    <col min="4088" max="4088" width="16.42578125" style="4" customWidth="1"/>
    <col min="4089" max="4089" width="15.28515625" style="4" customWidth="1"/>
    <col min="4090" max="4090" width="10" style="4" customWidth="1"/>
    <col min="4091" max="4091" width="15.5703125" style="4" customWidth="1"/>
    <col min="4092" max="4092" width="16.140625" style="4" customWidth="1"/>
    <col min="4093" max="4093" width="18.42578125" style="4" customWidth="1"/>
    <col min="4094" max="4094" width="16.42578125" style="4" customWidth="1"/>
    <col min="4095" max="4113" width="9.140625" style="4" customWidth="1"/>
    <col min="4114" max="4336" width="9.140625" style="4"/>
    <col min="4337" max="4337" width="35.85546875" style="4" customWidth="1"/>
    <col min="4338" max="4338" width="53.5703125" style="4" customWidth="1"/>
    <col min="4339" max="4340" width="0" style="4" hidden="1" customWidth="1"/>
    <col min="4341" max="4341" width="22.5703125" style="4" customWidth="1"/>
    <col min="4342" max="4342" width="21.5703125" style="4" customWidth="1"/>
    <col min="4343" max="4343" width="24" style="4" customWidth="1"/>
    <col min="4344" max="4344" width="16.42578125" style="4" customWidth="1"/>
    <col min="4345" max="4345" width="15.28515625" style="4" customWidth="1"/>
    <col min="4346" max="4346" width="10" style="4" customWidth="1"/>
    <col min="4347" max="4347" width="15.5703125" style="4" customWidth="1"/>
    <col min="4348" max="4348" width="16.140625" style="4" customWidth="1"/>
    <col min="4349" max="4349" width="18.42578125" style="4" customWidth="1"/>
    <col min="4350" max="4350" width="16.42578125" style="4" customWidth="1"/>
    <col min="4351" max="4369" width="9.140625" style="4" customWidth="1"/>
    <col min="4370" max="4592" width="9.140625" style="4"/>
    <col min="4593" max="4593" width="35.85546875" style="4" customWidth="1"/>
    <col min="4594" max="4594" width="53.5703125" style="4" customWidth="1"/>
    <col min="4595" max="4596" width="0" style="4" hidden="1" customWidth="1"/>
    <col min="4597" max="4597" width="22.5703125" style="4" customWidth="1"/>
    <col min="4598" max="4598" width="21.5703125" style="4" customWidth="1"/>
    <col min="4599" max="4599" width="24" style="4" customWidth="1"/>
    <col min="4600" max="4600" width="16.42578125" style="4" customWidth="1"/>
    <col min="4601" max="4601" width="15.28515625" style="4" customWidth="1"/>
    <col min="4602" max="4602" width="10" style="4" customWidth="1"/>
    <col min="4603" max="4603" width="15.5703125" style="4" customWidth="1"/>
    <col min="4604" max="4604" width="16.140625" style="4" customWidth="1"/>
    <col min="4605" max="4605" width="18.42578125" style="4" customWidth="1"/>
    <col min="4606" max="4606" width="16.42578125" style="4" customWidth="1"/>
    <col min="4607" max="4625" width="9.140625" style="4" customWidth="1"/>
    <col min="4626" max="4848" width="9.140625" style="4"/>
    <col min="4849" max="4849" width="35.85546875" style="4" customWidth="1"/>
    <col min="4850" max="4850" width="53.5703125" style="4" customWidth="1"/>
    <col min="4851" max="4852" width="0" style="4" hidden="1" customWidth="1"/>
    <col min="4853" max="4853" width="22.5703125" style="4" customWidth="1"/>
    <col min="4854" max="4854" width="21.5703125" style="4" customWidth="1"/>
    <col min="4855" max="4855" width="24" style="4" customWidth="1"/>
    <col min="4856" max="4856" width="16.42578125" style="4" customWidth="1"/>
    <col min="4857" max="4857" width="15.28515625" style="4" customWidth="1"/>
    <col min="4858" max="4858" width="10" style="4" customWidth="1"/>
    <col min="4859" max="4859" width="15.5703125" style="4" customWidth="1"/>
    <col min="4860" max="4860" width="16.140625" style="4" customWidth="1"/>
    <col min="4861" max="4861" width="18.42578125" style="4" customWidth="1"/>
    <col min="4862" max="4862" width="16.42578125" style="4" customWidth="1"/>
    <col min="4863" max="4881" width="9.140625" style="4" customWidth="1"/>
    <col min="4882" max="5104" width="9.140625" style="4"/>
    <col min="5105" max="5105" width="35.85546875" style="4" customWidth="1"/>
    <col min="5106" max="5106" width="53.5703125" style="4" customWidth="1"/>
    <col min="5107" max="5108" width="0" style="4" hidden="1" customWidth="1"/>
    <col min="5109" max="5109" width="22.5703125" style="4" customWidth="1"/>
    <col min="5110" max="5110" width="21.5703125" style="4" customWidth="1"/>
    <col min="5111" max="5111" width="24" style="4" customWidth="1"/>
    <col min="5112" max="5112" width="16.42578125" style="4" customWidth="1"/>
    <col min="5113" max="5113" width="15.28515625" style="4" customWidth="1"/>
    <col min="5114" max="5114" width="10" style="4" customWidth="1"/>
    <col min="5115" max="5115" width="15.5703125" style="4" customWidth="1"/>
    <col min="5116" max="5116" width="16.140625" style="4" customWidth="1"/>
    <col min="5117" max="5117" width="18.42578125" style="4" customWidth="1"/>
    <col min="5118" max="5118" width="16.42578125" style="4" customWidth="1"/>
    <col min="5119" max="5137" width="9.140625" style="4" customWidth="1"/>
    <col min="5138" max="5360" width="9.140625" style="4"/>
    <col min="5361" max="5361" width="35.85546875" style="4" customWidth="1"/>
    <col min="5362" max="5362" width="53.5703125" style="4" customWidth="1"/>
    <col min="5363" max="5364" width="0" style="4" hidden="1" customWidth="1"/>
    <col min="5365" max="5365" width="22.5703125" style="4" customWidth="1"/>
    <col min="5366" max="5366" width="21.5703125" style="4" customWidth="1"/>
    <col min="5367" max="5367" width="24" style="4" customWidth="1"/>
    <col min="5368" max="5368" width="16.42578125" style="4" customWidth="1"/>
    <col min="5369" max="5369" width="15.28515625" style="4" customWidth="1"/>
    <col min="5370" max="5370" width="10" style="4" customWidth="1"/>
    <col min="5371" max="5371" width="15.5703125" style="4" customWidth="1"/>
    <col min="5372" max="5372" width="16.140625" style="4" customWidth="1"/>
    <col min="5373" max="5373" width="18.42578125" style="4" customWidth="1"/>
    <col min="5374" max="5374" width="16.42578125" style="4" customWidth="1"/>
    <col min="5375" max="5393" width="9.140625" style="4" customWidth="1"/>
    <col min="5394" max="5616" width="9.140625" style="4"/>
    <col min="5617" max="5617" width="35.85546875" style="4" customWidth="1"/>
    <col min="5618" max="5618" width="53.5703125" style="4" customWidth="1"/>
    <col min="5619" max="5620" width="0" style="4" hidden="1" customWidth="1"/>
    <col min="5621" max="5621" width="22.5703125" style="4" customWidth="1"/>
    <col min="5622" max="5622" width="21.5703125" style="4" customWidth="1"/>
    <col min="5623" max="5623" width="24" style="4" customWidth="1"/>
    <col min="5624" max="5624" width="16.42578125" style="4" customWidth="1"/>
    <col min="5625" max="5625" width="15.28515625" style="4" customWidth="1"/>
    <col min="5626" max="5626" width="10" style="4" customWidth="1"/>
    <col min="5627" max="5627" width="15.5703125" style="4" customWidth="1"/>
    <col min="5628" max="5628" width="16.140625" style="4" customWidth="1"/>
    <col min="5629" max="5629" width="18.42578125" style="4" customWidth="1"/>
    <col min="5630" max="5630" width="16.42578125" style="4" customWidth="1"/>
    <col min="5631" max="5649" width="9.140625" style="4" customWidth="1"/>
    <col min="5650" max="5872" width="9.140625" style="4"/>
    <col min="5873" max="5873" width="35.85546875" style="4" customWidth="1"/>
    <col min="5874" max="5874" width="53.5703125" style="4" customWidth="1"/>
    <col min="5875" max="5876" width="0" style="4" hidden="1" customWidth="1"/>
    <col min="5877" max="5877" width="22.5703125" style="4" customWidth="1"/>
    <col min="5878" max="5878" width="21.5703125" style="4" customWidth="1"/>
    <col min="5879" max="5879" width="24" style="4" customWidth="1"/>
    <col min="5880" max="5880" width="16.42578125" style="4" customWidth="1"/>
    <col min="5881" max="5881" width="15.28515625" style="4" customWidth="1"/>
    <col min="5882" max="5882" width="10" style="4" customWidth="1"/>
    <col min="5883" max="5883" width="15.5703125" style="4" customWidth="1"/>
    <col min="5884" max="5884" width="16.140625" style="4" customWidth="1"/>
    <col min="5885" max="5885" width="18.42578125" style="4" customWidth="1"/>
    <col min="5886" max="5886" width="16.42578125" style="4" customWidth="1"/>
    <col min="5887" max="5905" width="9.140625" style="4" customWidth="1"/>
    <col min="5906" max="6128" width="9.140625" style="4"/>
    <col min="6129" max="6129" width="35.85546875" style="4" customWidth="1"/>
    <col min="6130" max="6130" width="53.5703125" style="4" customWidth="1"/>
    <col min="6131" max="6132" width="0" style="4" hidden="1" customWidth="1"/>
    <col min="6133" max="6133" width="22.5703125" style="4" customWidth="1"/>
    <col min="6134" max="6134" width="21.5703125" style="4" customWidth="1"/>
    <col min="6135" max="6135" width="24" style="4" customWidth="1"/>
    <col min="6136" max="6136" width="16.42578125" style="4" customWidth="1"/>
    <col min="6137" max="6137" width="15.28515625" style="4" customWidth="1"/>
    <col min="6138" max="6138" width="10" style="4" customWidth="1"/>
    <col min="6139" max="6139" width="15.5703125" style="4" customWidth="1"/>
    <col min="6140" max="6140" width="16.140625" style="4" customWidth="1"/>
    <col min="6141" max="6141" width="18.42578125" style="4" customWidth="1"/>
    <col min="6142" max="6142" width="16.42578125" style="4" customWidth="1"/>
    <col min="6143" max="6161" width="9.140625" style="4" customWidth="1"/>
    <col min="6162" max="6384" width="9.140625" style="4"/>
    <col min="6385" max="6385" width="35.85546875" style="4" customWidth="1"/>
    <col min="6386" max="6386" width="53.5703125" style="4" customWidth="1"/>
    <col min="6387" max="6388" width="0" style="4" hidden="1" customWidth="1"/>
    <col min="6389" max="6389" width="22.5703125" style="4" customWidth="1"/>
    <col min="6390" max="6390" width="21.5703125" style="4" customWidth="1"/>
    <col min="6391" max="6391" width="24" style="4" customWidth="1"/>
    <col min="6392" max="6392" width="16.42578125" style="4" customWidth="1"/>
    <col min="6393" max="6393" width="15.28515625" style="4" customWidth="1"/>
    <col min="6394" max="6394" width="10" style="4" customWidth="1"/>
    <col min="6395" max="6395" width="15.5703125" style="4" customWidth="1"/>
    <col min="6396" max="6396" width="16.140625" style="4" customWidth="1"/>
    <col min="6397" max="6397" width="18.42578125" style="4" customWidth="1"/>
    <col min="6398" max="6398" width="16.42578125" style="4" customWidth="1"/>
    <col min="6399" max="6417" width="9.140625" style="4" customWidth="1"/>
    <col min="6418" max="6640" width="9.140625" style="4"/>
    <col min="6641" max="6641" width="35.85546875" style="4" customWidth="1"/>
    <col min="6642" max="6642" width="53.5703125" style="4" customWidth="1"/>
    <col min="6643" max="6644" width="0" style="4" hidden="1" customWidth="1"/>
    <col min="6645" max="6645" width="22.5703125" style="4" customWidth="1"/>
    <col min="6646" max="6646" width="21.5703125" style="4" customWidth="1"/>
    <col min="6647" max="6647" width="24" style="4" customWidth="1"/>
    <col min="6648" max="6648" width="16.42578125" style="4" customWidth="1"/>
    <col min="6649" max="6649" width="15.28515625" style="4" customWidth="1"/>
    <col min="6650" max="6650" width="10" style="4" customWidth="1"/>
    <col min="6651" max="6651" width="15.5703125" style="4" customWidth="1"/>
    <col min="6652" max="6652" width="16.140625" style="4" customWidth="1"/>
    <col min="6653" max="6653" width="18.42578125" style="4" customWidth="1"/>
    <col min="6654" max="6654" width="16.42578125" style="4" customWidth="1"/>
    <col min="6655" max="6673" width="9.140625" style="4" customWidth="1"/>
    <col min="6674" max="6896" width="9.140625" style="4"/>
    <col min="6897" max="6897" width="35.85546875" style="4" customWidth="1"/>
    <col min="6898" max="6898" width="53.5703125" style="4" customWidth="1"/>
    <col min="6899" max="6900" width="0" style="4" hidden="1" customWidth="1"/>
    <col min="6901" max="6901" width="22.5703125" style="4" customWidth="1"/>
    <col min="6902" max="6902" width="21.5703125" style="4" customWidth="1"/>
    <col min="6903" max="6903" width="24" style="4" customWidth="1"/>
    <col min="6904" max="6904" width="16.42578125" style="4" customWidth="1"/>
    <col min="6905" max="6905" width="15.28515625" style="4" customWidth="1"/>
    <col min="6906" max="6906" width="10" style="4" customWidth="1"/>
    <col min="6907" max="6907" width="15.5703125" style="4" customWidth="1"/>
    <col min="6908" max="6908" width="16.140625" style="4" customWidth="1"/>
    <col min="6909" max="6909" width="18.42578125" style="4" customWidth="1"/>
    <col min="6910" max="6910" width="16.42578125" style="4" customWidth="1"/>
    <col min="6911" max="6929" width="9.140625" style="4" customWidth="1"/>
    <col min="6930" max="7152" width="9.140625" style="4"/>
    <col min="7153" max="7153" width="35.85546875" style="4" customWidth="1"/>
    <col min="7154" max="7154" width="53.5703125" style="4" customWidth="1"/>
    <col min="7155" max="7156" width="0" style="4" hidden="1" customWidth="1"/>
    <col min="7157" max="7157" width="22.5703125" style="4" customWidth="1"/>
    <col min="7158" max="7158" width="21.5703125" style="4" customWidth="1"/>
    <col min="7159" max="7159" width="24" style="4" customWidth="1"/>
    <col min="7160" max="7160" width="16.42578125" style="4" customWidth="1"/>
    <col min="7161" max="7161" width="15.28515625" style="4" customWidth="1"/>
    <col min="7162" max="7162" width="10" style="4" customWidth="1"/>
    <col min="7163" max="7163" width="15.5703125" style="4" customWidth="1"/>
    <col min="7164" max="7164" width="16.140625" style="4" customWidth="1"/>
    <col min="7165" max="7165" width="18.42578125" style="4" customWidth="1"/>
    <col min="7166" max="7166" width="16.42578125" style="4" customWidth="1"/>
    <col min="7167" max="7185" width="9.140625" style="4" customWidth="1"/>
    <col min="7186" max="7408" width="9.140625" style="4"/>
    <col min="7409" max="7409" width="35.85546875" style="4" customWidth="1"/>
    <col min="7410" max="7410" width="53.5703125" style="4" customWidth="1"/>
    <col min="7411" max="7412" width="0" style="4" hidden="1" customWidth="1"/>
    <col min="7413" max="7413" width="22.5703125" style="4" customWidth="1"/>
    <col min="7414" max="7414" width="21.5703125" style="4" customWidth="1"/>
    <col min="7415" max="7415" width="24" style="4" customWidth="1"/>
    <col min="7416" max="7416" width="16.42578125" style="4" customWidth="1"/>
    <col min="7417" max="7417" width="15.28515625" style="4" customWidth="1"/>
    <col min="7418" max="7418" width="10" style="4" customWidth="1"/>
    <col min="7419" max="7419" width="15.5703125" style="4" customWidth="1"/>
    <col min="7420" max="7420" width="16.140625" style="4" customWidth="1"/>
    <col min="7421" max="7421" width="18.42578125" style="4" customWidth="1"/>
    <col min="7422" max="7422" width="16.42578125" style="4" customWidth="1"/>
    <col min="7423" max="7441" width="9.140625" style="4" customWidth="1"/>
    <col min="7442" max="7664" width="9.140625" style="4"/>
    <col min="7665" max="7665" width="35.85546875" style="4" customWidth="1"/>
    <col min="7666" max="7666" width="53.5703125" style="4" customWidth="1"/>
    <col min="7667" max="7668" width="0" style="4" hidden="1" customWidth="1"/>
    <col min="7669" max="7669" width="22.5703125" style="4" customWidth="1"/>
    <col min="7670" max="7670" width="21.5703125" style="4" customWidth="1"/>
    <col min="7671" max="7671" width="24" style="4" customWidth="1"/>
    <col min="7672" max="7672" width="16.42578125" style="4" customWidth="1"/>
    <col min="7673" max="7673" width="15.28515625" style="4" customWidth="1"/>
    <col min="7674" max="7674" width="10" style="4" customWidth="1"/>
    <col min="7675" max="7675" width="15.5703125" style="4" customWidth="1"/>
    <col min="7676" max="7676" width="16.140625" style="4" customWidth="1"/>
    <col min="7677" max="7677" width="18.42578125" style="4" customWidth="1"/>
    <col min="7678" max="7678" width="16.42578125" style="4" customWidth="1"/>
    <col min="7679" max="7697" width="9.140625" style="4" customWidth="1"/>
    <col min="7698" max="7920" width="9.140625" style="4"/>
    <col min="7921" max="7921" width="35.85546875" style="4" customWidth="1"/>
    <col min="7922" max="7922" width="53.5703125" style="4" customWidth="1"/>
    <col min="7923" max="7924" width="0" style="4" hidden="1" customWidth="1"/>
    <col min="7925" max="7925" width="22.5703125" style="4" customWidth="1"/>
    <col min="7926" max="7926" width="21.5703125" style="4" customWidth="1"/>
    <col min="7927" max="7927" width="24" style="4" customWidth="1"/>
    <col min="7928" max="7928" width="16.42578125" style="4" customWidth="1"/>
    <col min="7929" max="7929" width="15.28515625" style="4" customWidth="1"/>
    <col min="7930" max="7930" width="10" style="4" customWidth="1"/>
    <col min="7931" max="7931" width="15.5703125" style="4" customWidth="1"/>
    <col min="7932" max="7932" width="16.140625" style="4" customWidth="1"/>
    <col min="7933" max="7933" width="18.42578125" style="4" customWidth="1"/>
    <col min="7934" max="7934" width="16.42578125" style="4" customWidth="1"/>
    <col min="7935" max="7953" width="9.140625" style="4" customWidth="1"/>
    <col min="7954" max="8176" width="9.140625" style="4"/>
    <col min="8177" max="8177" width="35.85546875" style="4" customWidth="1"/>
    <col min="8178" max="8178" width="53.5703125" style="4" customWidth="1"/>
    <col min="8179" max="8180" width="0" style="4" hidden="1" customWidth="1"/>
    <col min="8181" max="8181" width="22.5703125" style="4" customWidth="1"/>
    <col min="8182" max="8182" width="21.5703125" style="4" customWidth="1"/>
    <col min="8183" max="8183" width="24" style="4" customWidth="1"/>
    <col min="8184" max="8184" width="16.42578125" style="4" customWidth="1"/>
    <col min="8185" max="8185" width="15.28515625" style="4" customWidth="1"/>
    <col min="8186" max="8186" width="10" style="4" customWidth="1"/>
    <col min="8187" max="8187" width="15.5703125" style="4" customWidth="1"/>
    <col min="8188" max="8188" width="16.140625" style="4" customWidth="1"/>
    <col min="8189" max="8189" width="18.42578125" style="4" customWidth="1"/>
    <col min="8190" max="8190" width="16.42578125" style="4" customWidth="1"/>
    <col min="8191" max="8209" width="9.140625" style="4" customWidth="1"/>
    <col min="8210" max="8432" width="9.140625" style="4"/>
    <col min="8433" max="8433" width="35.85546875" style="4" customWidth="1"/>
    <col min="8434" max="8434" width="53.5703125" style="4" customWidth="1"/>
    <col min="8435" max="8436" width="0" style="4" hidden="1" customWidth="1"/>
    <col min="8437" max="8437" width="22.5703125" style="4" customWidth="1"/>
    <col min="8438" max="8438" width="21.5703125" style="4" customWidth="1"/>
    <col min="8439" max="8439" width="24" style="4" customWidth="1"/>
    <col min="8440" max="8440" width="16.42578125" style="4" customWidth="1"/>
    <col min="8441" max="8441" width="15.28515625" style="4" customWidth="1"/>
    <col min="8442" max="8442" width="10" style="4" customWidth="1"/>
    <col min="8443" max="8443" width="15.5703125" style="4" customWidth="1"/>
    <col min="8444" max="8444" width="16.140625" style="4" customWidth="1"/>
    <col min="8445" max="8445" width="18.42578125" style="4" customWidth="1"/>
    <col min="8446" max="8446" width="16.42578125" style="4" customWidth="1"/>
    <col min="8447" max="8465" width="9.140625" style="4" customWidth="1"/>
    <col min="8466" max="8688" width="9.140625" style="4"/>
    <col min="8689" max="8689" width="35.85546875" style="4" customWidth="1"/>
    <col min="8690" max="8690" width="53.5703125" style="4" customWidth="1"/>
    <col min="8691" max="8692" width="0" style="4" hidden="1" customWidth="1"/>
    <col min="8693" max="8693" width="22.5703125" style="4" customWidth="1"/>
    <col min="8694" max="8694" width="21.5703125" style="4" customWidth="1"/>
    <col min="8695" max="8695" width="24" style="4" customWidth="1"/>
    <col min="8696" max="8696" width="16.42578125" style="4" customWidth="1"/>
    <col min="8697" max="8697" width="15.28515625" style="4" customWidth="1"/>
    <col min="8698" max="8698" width="10" style="4" customWidth="1"/>
    <col min="8699" max="8699" width="15.5703125" style="4" customWidth="1"/>
    <col min="8700" max="8700" width="16.140625" style="4" customWidth="1"/>
    <col min="8701" max="8701" width="18.42578125" style="4" customWidth="1"/>
    <col min="8702" max="8702" width="16.42578125" style="4" customWidth="1"/>
    <col min="8703" max="8721" width="9.140625" style="4" customWidth="1"/>
    <col min="8722" max="8944" width="9.140625" style="4"/>
    <col min="8945" max="8945" width="35.85546875" style="4" customWidth="1"/>
    <col min="8946" max="8946" width="53.5703125" style="4" customWidth="1"/>
    <col min="8947" max="8948" width="0" style="4" hidden="1" customWidth="1"/>
    <col min="8949" max="8949" width="22.5703125" style="4" customWidth="1"/>
    <col min="8950" max="8950" width="21.5703125" style="4" customWidth="1"/>
    <col min="8951" max="8951" width="24" style="4" customWidth="1"/>
    <col min="8952" max="8952" width="16.42578125" style="4" customWidth="1"/>
    <col min="8953" max="8953" width="15.28515625" style="4" customWidth="1"/>
    <col min="8954" max="8954" width="10" style="4" customWidth="1"/>
    <col min="8955" max="8955" width="15.5703125" style="4" customWidth="1"/>
    <col min="8956" max="8956" width="16.140625" style="4" customWidth="1"/>
    <col min="8957" max="8957" width="18.42578125" style="4" customWidth="1"/>
    <col min="8958" max="8958" width="16.42578125" style="4" customWidth="1"/>
    <col min="8959" max="8977" width="9.140625" style="4" customWidth="1"/>
    <col min="8978" max="9200" width="9.140625" style="4"/>
    <col min="9201" max="9201" width="35.85546875" style="4" customWidth="1"/>
    <col min="9202" max="9202" width="53.5703125" style="4" customWidth="1"/>
    <col min="9203" max="9204" width="0" style="4" hidden="1" customWidth="1"/>
    <col min="9205" max="9205" width="22.5703125" style="4" customWidth="1"/>
    <col min="9206" max="9206" width="21.5703125" style="4" customWidth="1"/>
    <col min="9207" max="9207" width="24" style="4" customWidth="1"/>
    <col min="9208" max="9208" width="16.42578125" style="4" customWidth="1"/>
    <col min="9209" max="9209" width="15.28515625" style="4" customWidth="1"/>
    <col min="9210" max="9210" width="10" style="4" customWidth="1"/>
    <col min="9211" max="9211" width="15.5703125" style="4" customWidth="1"/>
    <col min="9212" max="9212" width="16.140625" style="4" customWidth="1"/>
    <col min="9213" max="9213" width="18.42578125" style="4" customWidth="1"/>
    <col min="9214" max="9214" width="16.42578125" style="4" customWidth="1"/>
    <col min="9215" max="9233" width="9.140625" style="4" customWidth="1"/>
    <col min="9234" max="9456" width="9.140625" style="4"/>
    <col min="9457" max="9457" width="35.85546875" style="4" customWidth="1"/>
    <col min="9458" max="9458" width="53.5703125" style="4" customWidth="1"/>
    <col min="9459" max="9460" width="0" style="4" hidden="1" customWidth="1"/>
    <col min="9461" max="9461" width="22.5703125" style="4" customWidth="1"/>
    <col min="9462" max="9462" width="21.5703125" style="4" customWidth="1"/>
    <col min="9463" max="9463" width="24" style="4" customWidth="1"/>
    <col min="9464" max="9464" width="16.42578125" style="4" customWidth="1"/>
    <col min="9465" max="9465" width="15.28515625" style="4" customWidth="1"/>
    <col min="9466" max="9466" width="10" style="4" customWidth="1"/>
    <col min="9467" max="9467" width="15.5703125" style="4" customWidth="1"/>
    <col min="9468" max="9468" width="16.140625" style="4" customWidth="1"/>
    <col min="9469" max="9469" width="18.42578125" style="4" customWidth="1"/>
    <col min="9470" max="9470" width="16.42578125" style="4" customWidth="1"/>
    <col min="9471" max="9489" width="9.140625" style="4" customWidth="1"/>
    <col min="9490" max="9712" width="9.140625" style="4"/>
    <col min="9713" max="9713" width="35.85546875" style="4" customWidth="1"/>
    <col min="9714" max="9714" width="53.5703125" style="4" customWidth="1"/>
    <col min="9715" max="9716" width="0" style="4" hidden="1" customWidth="1"/>
    <col min="9717" max="9717" width="22.5703125" style="4" customWidth="1"/>
    <col min="9718" max="9718" width="21.5703125" style="4" customWidth="1"/>
    <col min="9719" max="9719" width="24" style="4" customWidth="1"/>
    <col min="9720" max="9720" width="16.42578125" style="4" customWidth="1"/>
    <col min="9721" max="9721" width="15.28515625" style="4" customWidth="1"/>
    <col min="9722" max="9722" width="10" style="4" customWidth="1"/>
    <col min="9723" max="9723" width="15.5703125" style="4" customWidth="1"/>
    <col min="9724" max="9724" width="16.140625" style="4" customWidth="1"/>
    <col min="9725" max="9725" width="18.42578125" style="4" customWidth="1"/>
    <col min="9726" max="9726" width="16.42578125" style="4" customWidth="1"/>
    <col min="9727" max="9745" width="9.140625" style="4" customWidth="1"/>
    <col min="9746" max="9968" width="9.140625" style="4"/>
    <col min="9969" max="9969" width="35.85546875" style="4" customWidth="1"/>
    <col min="9970" max="9970" width="53.5703125" style="4" customWidth="1"/>
    <col min="9971" max="9972" width="0" style="4" hidden="1" customWidth="1"/>
    <col min="9973" max="9973" width="22.5703125" style="4" customWidth="1"/>
    <col min="9974" max="9974" width="21.5703125" style="4" customWidth="1"/>
    <col min="9975" max="9975" width="24" style="4" customWidth="1"/>
    <col min="9976" max="9976" width="16.42578125" style="4" customWidth="1"/>
    <col min="9977" max="9977" width="15.28515625" style="4" customWidth="1"/>
    <col min="9978" max="9978" width="10" style="4" customWidth="1"/>
    <col min="9979" max="9979" width="15.5703125" style="4" customWidth="1"/>
    <col min="9980" max="9980" width="16.140625" style="4" customWidth="1"/>
    <col min="9981" max="9981" width="18.42578125" style="4" customWidth="1"/>
    <col min="9982" max="9982" width="16.42578125" style="4" customWidth="1"/>
    <col min="9983" max="10001" width="9.140625" style="4" customWidth="1"/>
    <col min="10002" max="10224" width="9.140625" style="4"/>
    <col min="10225" max="10225" width="35.85546875" style="4" customWidth="1"/>
    <col min="10226" max="10226" width="53.5703125" style="4" customWidth="1"/>
    <col min="10227" max="10228" width="0" style="4" hidden="1" customWidth="1"/>
    <col min="10229" max="10229" width="22.5703125" style="4" customWidth="1"/>
    <col min="10230" max="10230" width="21.5703125" style="4" customWidth="1"/>
    <col min="10231" max="10231" width="24" style="4" customWidth="1"/>
    <col min="10232" max="10232" width="16.42578125" style="4" customWidth="1"/>
    <col min="10233" max="10233" width="15.28515625" style="4" customWidth="1"/>
    <col min="10234" max="10234" width="10" style="4" customWidth="1"/>
    <col min="10235" max="10235" width="15.5703125" style="4" customWidth="1"/>
    <col min="10236" max="10236" width="16.140625" style="4" customWidth="1"/>
    <col min="10237" max="10237" width="18.42578125" style="4" customWidth="1"/>
    <col min="10238" max="10238" width="16.42578125" style="4" customWidth="1"/>
    <col min="10239" max="10257" width="9.140625" style="4" customWidth="1"/>
    <col min="10258" max="10480" width="9.140625" style="4"/>
    <col min="10481" max="10481" width="35.85546875" style="4" customWidth="1"/>
    <col min="10482" max="10482" width="53.5703125" style="4" customWidth="1"/>
    <col min="10483" max="10484" width="0" style="4" hidden="1" customWidth="1"/>
    <col min="10485" max="10485" width="22.5703125" style="4" customWidth="1"/>
    <col min="10486" max="10486" width="21.5703125" style="4" customWidth="1"/>
    <col min="10487" max="10487" width="24" style="4" customWidth="1"/>
    <col min="10488" max="10488" width="16.42578125" style="4" customWidth="1"/>
    <col min="10489" max="10489" width="15.28515625" style="4" customWidth="1"/>
    <col min="10490" max="10490" width="10" style="4" customWidth="1"/>
    <col min="10491" max="10491" width="15.5703125" style="4" customWidth="1"/>
    <col min="10492" max="10492" width="16.140625" style="4" customWidth="1"/>
    <col min="10493" max="10493" width="18.42578125" style="4" customWidth="1"/>
    <col min="10494" max="10494" width="16.42578125" style="4" customWidth="1"/>
    <col min="10495" max="10513" width="9.140625" style="4" customWidth="1"/>
    <col min="10514" max="10736" width="9.140625" style="4"/>
    <col min="10737" max="10737" width="35.85546875" style="4" customWidth="1"/>
    <col min="10738" max="10738" width="53.5703125" style="4" customWidth="1"/>
    <col min="10739" max="10740" width="0" style="4" hidden="1" customWidth="1"/>
    <col min="10741" max="10741" width="22.5703125" style="4" customWidth="1"/>
    <col min="10742" max="10742" width="21.5703125" style="4" customWidth="1"/>
    <col min="10743" max="10743" width="24" style="4" customWidth="1"/>
    <col min="10744" max="10744" width="16.42578125" style="4" customWidth="1"/>
    <col min="10745" max="10745" width="15.28515625" style="4" customWidth="1"/>
    <col min="10746" max="10746" width="10" style="4" customWidth="1"/>
    <col min="10747" max="10747" width="15.5703125" style="4" customWidth="1"/>
    <col min="10748" max="10748" width="16.140625" style="4" customWidth="1"/>
    <col min="10749" max="10749" width="18.42578125" style="4" customWidth="1"/>
    <col min="10750" max="10750" width="16.42578125" style="4" customWidth="1"/>
    <col min="10751" max="10769" width="9.140625" style="4" customWidth="1"/>
    <col min="10770" max="10992" width="9.140625" style="4"/>
    <col min="10993" max="10993" width="35.85546875" style="4" customWidth="1"/>
    <col min="10994" max="10994" width="53.5703125" style="4" customWidth="1"/>
    <col min="10995" max="10996" width="0" style="4" hidden="1" customWidth="1"/>
    <col min="10997" max="10997" width="22.5703125" style="4" customWidth="1"/>
    <col min="10998" max="10998" width="21.5703125" style="4" customWidth="1"/>
    <col min="10999" max="10999" width="24" style="4" customWidth="1"/>
    <col min="11000" max="11000" width="16.42578125" style="4" customWidth="1"/>
    <col min="11001" max="11001" width="15.28515625" style="4" customWidth="1"/>
    <col min="11002" max="11002" width="10" style="4" customWidth="1"/>
    <col min="11003" max="11003" width="15.5703125" style="4" customWidth="1"/>
    <col min="11004" max="11004" width="16.140625" style="4" customWidth="1"/>
    <col min="11005" max="11005" width="18.42578125" style="4" customWidth="1"/>
    <col min="11006" max="11006" width="16.42578125" style="4" customWidth="1"/>
    <col min="11007" max="11025" width="9.140625" style="4" customWidth="1"/>
    <col min="11026" max="11248" width="9.140625" style="4"/>
    <col min="11249" max="11249" width="35.85546875" style="4" customWidth="1"/>
    <col min="11250" max="11250" width="53.5703125" style="4" customWidth="1"/>
    <col min="11251" max="11252" width="0" style="4" hidden="1" customWidth="1"/>
    <col min="11253" max="11253" width="22.5703125" style="4" customWidth="1"/>
    <col min="11254" max="11254" width="21.5703125" style="4" customWidth="1"/>
    <col min="11255" max="11255" width="24" style="4" customWidth="1"/>
    <col min="11256" max="11256" width="16.42578125" style="4" customWidth="1"/>
    <col min="11257" max="11257" width="15.28515625" style="4" customWidth="1"/>
    <col min="11258" max="11258" width="10" style="4" customWidth="1"/>
    <col min="11259" max="11259" width="15.5703125" style="4" customWidth="1"/>
    <col min="11260" max="11260" width="16.140625" style="4" customWidth="1"/>
    <col min="11261" max="11261" width="18.42578125" style="4" customWidth="1"/>
    <col min="11262" max="11262" width="16.42578125" style="4" customWidth="1"/>
    <col min="11263" max="11281" width="9.140625" style="4" customWidth="1"/>
    <col min="11282" max="11504" width="9.140625" style="4"/>
    <col min="11505" max="11505" width="35.85546875" style="4" customWidth="1"/>
    <col min="11506" max="11506" width="53.5703125" style="4" customWidth="1"/>
    <col min="11507" max="11508" width="0" style="4" hidden="1" customWidth="1"/>
    <col min="11509" max="11509" width="22.5703125" style="4" customWidth="1"/>
    <col min="11510" max="11510" width="21.5703125" style="4" customWidth="1"/>
    <col min="11511" max="11511" width="24" style="4" customWidth="1"/>
    <col min="11512" max="11512" width="16.42578125" style="4" customWidth="1"/>
    <col min="11513" max="11513" width="15.28515625" style="4" customWidth="1"/>
    <col min="11514" max="11514" width="10" style="4" customWidth="1"/>
    <col min="11515" max="11515" width="15.5703125" style="4" customWidth="1"/>
    <col min="11516" max="11516" width="16.140625" style="4" customWidth="1"/>
    <col min="11517" max="11517" width="18.42578125" style="4" customWidth="1"/>
    <col min="11518" max="11518" width="16.42578125" style="4" customWidth="1"/>
    <col min="11519" max="11537" width="9.140625" style="4" customWidth="1"/>
    <col min="11538" max="11760" width="9.140625" style="4"/>
    <col min="11761" max="11761" width="35.85546875" style="4" customWidth="1"/>
    <col min="11762" max="11762" width="53.5703125" style="4" customWidth="1"/>
    <col min="11763" max="11764" width="0" style="4" hidden="1" customWidth="1"/>
    <col min="11765" max="11765" width="22.5703125" style="4" customWidth="1"/>
    <col min="11766" max="11766" width="21.5703125" style="4" customWidth="1"/>
    <col min="11767" max="11767" width="24" style="4" customWidth="1"/>
    <col min="11768" max="11768" width="16.42578125" style="4" customWidth="1"/>
    <col min="11769" max="11769" width="15.28515625" style="4" customWidth="1"/>
    <col min="11770" max="11770" width="10" style="4" customWidth="1"/>
    <col min="11771" max="11771" width="15.5703125" style="4" customWidth="1"/>
    <col min="11772" max="11772" width="16.140625" style="4" customWidth="1"/>
    <col min="11773" max="11773" width="18.42578125" style="4" customWidth="1"/>
    <col min="11774" max="11774" width="16.42578125" style="4" customWidth="1"/>
    <col min="11775" max="11793" width="9.140625" style="4" customWidth="1"/>
    <col min="11794" max="12016" width="9.140625" style="4"/>
    <col min="12017" max="12017" width="35.85546875" style="4" customWidth="1"/>
    <col min="12018" max="12018" width="53.5703125" style="4" customWidth="1"/>
    <col min="12019" max="12020" width="0" style="4" hidden="1" customWidth="1"/>
    <col min="12021" max="12021" width="22.5703125" style="4" customWidth="1"/>
    <col min="12022" max="12022" width="21.5703125" style="4" customWidth="1"/>
    <col min="12023" max="12023" width="24" style="4" customWidth="1"/>
    <col min="12024" max="12024" width="16.42578125" style="4" customWidth="1"/>
    <col min="12025" max="12025" width="15.28515625" style="4" customWidth="1"/>
    <col min="12026" max="12026" width="10" style="4" customWidth="1"/>
    <col min="12027" max="12027" width="15.5703125" style="4" customWidth="1"/>
    <col min="12028" max="12028" width="16.140625" style="4" customWidth="1"/>
    <col min="12029" max="12029" width="18.42578125" style="4" customWidth="1"/>
    <col min="12030" max="12030" width="16.42578125" style="4" customWidth="1"/>
    <col min="12031" max="12049" width="9.140625" style="4" customWidth="1"/>
    <col min="12050" max="12272" width="9.140625" style="4"/>
    <col min="12273" max="12273" width="35.85546875" style="4" customWidth="1"/>
    <col min="12274" max="12274" width="53.5703125" style="4" customWidth="1"/>
    <col min="12275" max="12276" width="0" style="4" hidden="1" customWidth="1"/>
    <col min="12277" max="12277" width="22.5703125" style="4" customWidth="1"/>
    <col min="12278" max="12278" width="21.5703125" style="4" customWidth="1"/>
    <col min="12279" max="12279" width="24" style="4" customWidth="1"/>
    <col min="12280" max="12280" width="16.42578125" style="4" customWidth="1"/>
    <col min="12281" max="12281" width="15.28515625" style="4" customWidth="1"/>
    <col min="12282" max="12282" width="10" style="4" customWidth="1"/>
    <col min="12283" max="12283" width="15.5703125" style="4" customWidth="1"/>
    <col min="12284" max="12284" width="16.140625" style="4" customWidth="1"/>
    <col min="12285" max="12285" width="18.42578125" style="4" customWidth="1"/>
    <col min="12286" max="12286" width="16.42578125" style="4" customWidth="1"/>
    <col min="12287" max="12305" width="9.140625" style="4" customWidth="1"/>
    <col min="12306" max="12528" width="9.140625" style="4"/>
    <col min="12529" max="12529" width="35.85546875" style="4" customWidth="1"/>
    <col min="12530" max="12530" width="53.5703125" style="4" customWidth="1"/>
    <col min="12531" max="12532" width="0" style="4" hidden="1" customWidth="1"/>
    <col min="12533" max="12533" width="22.5703125" style="4" customWidth="1"/>
    <col min="12534" max="12534" width="21.5703125" style="4" customWidth="1"/>
    <col min="12535" max="12535" width="24" style="4" customWidth="1"/>
    <col min="12536" max="12536" width="16.42578125" style="4" customWidth="1"/>
    <col min="12537" max="12537" width="15.28515625" style="4" customWidth="1"/>
    <col min="12538" max="12538" width="10" style="4" customWidth="1"/>
    <col min="12539" max="12539" width="15.5703125" style="4" customWidth="1"/>
    <col min="12540" max="12540" width="16.140625" style="4" customWidth="1"/>
    <col min="12541" max="12541" width="18.42578125" style="4" customWidth="1"/>
    <col min="12542" max="12542" width="16.42578125" style="4" customWidth="1"/>
    <col min="12543" max="12561" width="9.140625" style="4" customWidth="1"/>
    <col min="12562" max="12784" width="9.140625" style="4"/>
    <col min="12785" max="12785" width="35.85546875" style="4" customWidth="1"/>
    <col min="12786" max="12786" width="53.5703125" style="4" customWidth="1"/>
    <col min="12787" max="12788" width="0" style="4" hidden="1" customWidth="1"/>
    <col min="12789" max="12789" width="22.5703125" style="4" customWidth="1"/>
    <col min="12790" max="12790" width="21.5703125" style="4" customWidth="1"/>
    <col min="12791" max="12791" width="24" style="4" customWidth="1"/>
    <col min="12792" max="12792" width="16.42578125" style="4" customWidth="1"/>
    <col min="12793" max="12793" width="15.28515625" style="4" customWidth="1"/>
    <col min="12794" max="12794" width="10" style="4" customWidth="1"/>
    <col min="12795" max="12795" width="15.5703125" style="4" customWidth="1"/>
    <col min="12796" max="12796" width="16.140625" style="4" customWidth="1"/>
    <col min="12797" max="12797" width="18.42578125" style="4" customWidth="1"/>
    <col min="12798" max="12798" width="16.42578125" style="4" customWidth="1"/>
    <col min="12799" max="12817" width="9.140625" style="4" customWidth="1"/>
    <col min="12818" max="13040" width="9.140625" style="4"/>
    <col min="13041" max="13041" width="35.85546875" style="4" customWidth="1"/>
    <col min="13042" max="13042" width="53.5703125" style="4" customWidth="1"/>
    <col min="13043" max="13044" width="0" style="4" hidden="1" customWidth="1"/>
    <col min="13045" max="13045" width="22.5703125" style="4" customWidth="1"/>
    <col min="13046" max="13046" width="21.5703125" style="4" customWidth="1"/>
    <col min="13047" max="13047" width="24" style="4" customWidth="1"/>
    <col min="13048" max="13048" width="16.42578125" style="4" customWidth="1"/>
    <col min="13049" max="13049" width="15.28515625" style="4" customWidth="1"/>
    <col min="13050" max="13050" width="10" style="4" customWidth="1"/>
    <col min="13051" max="13051" width="15.5703125" style="4" customWidth="1"/>
    <col min="13052" max="13052" width="16.140625" style="4" customWidth="1"/>
    <col min="13053" max="13053" width="18.42578125" style="4" customWidth="1"/>
    <col min="13054" max="13054" width="16.42578125" style="4" customWidth="1"/>
    <col min="13055" max="13073" width="9.140625" style="4" customWidth="1"/>
    <col min="13074" max="13296" width="9.140625" style="4"/>
    <col min="13297" max="13297" width="35.85546875" style="4" customWidth="1"/>
    <col min="13298" max="13298" width="53.5703125" style="4" customWidth="1"/>
    <col min="13299" max="13300" width="0" style="4" hidden="1" customWidth="1"/>
    <col min="13301" max="13301" width="22.5703125" style="4" customWidth="1"/>
    <col min="13302" max="13302" width="21.5703125" style="4" customWidth="1"/>
    <col min="13303" max="13303" width="24" style="4" customWidth="1"/>
    <col min="13304" max="13304" width="16.42578125" style="4" customWidth="1"/>
    <col min="13305" max="13305" width="15.28515625" style="4" customWidth="1"/>
    <col min="13306" max="13306" width="10" style="4" customWidth="1"/>
    <col min="13307" max="13307" width="15.5703125" style="4" customWidth="1"/>
    <col min="13308" max="13308" width="16.140625" style="4" customWidth="1"/>
    <col min="13309" max="13309" width="18.42578125" style="4" customWidth="1"/>
    <col min="13310" max="13310" width="16.42578125" style="4" customWidth="1"/>
    <col min="13311" max="13329" width="9.140625" style="4" customWidth="1"/>
    <col min="13330" max="13552" width="9.140625" style="4"/>
    <col min="13553" max="13553" width="35.85546875" style="4" customWidth="1"/>
    <col min="13554" max="13554" width="53.5703125" style="4" customWidth="1"/>
    <col min="13555" max="13556" width="0" style="4" hidden="1" customWidth="1"/>
    <col min="13557" max="13557" width="22.5703125" style="4" customWidth="1"/>
    <col min="13558" max="13558" width="21.5703125" style="4" customWidth="1"/>
    <col min="13559" max="13559" width="24" style="4" customWidth="1"/>
    <col min="13560" max="13560" width="16.42578125" style="4" customWidth="1"/>
    <col min="13561" max="13561" width="15.28515625" style="4" customWidth="1"/>
    <col min="13562" max="13562" width="10" style="4" customWidth="1"/>
    <col min="13563" max="13563" width="15.5703125" style="4" customWidth="1"/>
    <col min="13564" max="13564" width="16.140625" style="4" customWidth="1"/>
    <col min="13565" max="13565" width="18.42578125" style="4" customWidth="1"/>
    <col min="13566" max="13566" width="16.42578125" style="4" customWidth="1"/>
    <col min="13567" max="13585" width="9.140625" style="4" customWidth="1"/>
    <col min="13586" max="13808" width="9.140625" style="4"/>
    <col min="13809" max="13809" width="35.85546875" style="4" customWidth="1"/>
    <col min="13810" max="13810" width="53.5703125" style="4" customWidth="1"/>
    <col min="13811" max="13812" width="0" style="4" hidden="1" customWidth="1"/>
    <col min="13813" max="13813" width="22.5703125" style="4" customWidth="1"/>
    <col min="13814" max="13814" width="21.5703125" style="4" customWidth="1"/>
    <col min="13815" max="13815" width="24" style="4" customWidth="1"/>
    <col min="13816" max="13816" width="16.42578125" style="4" customWidth="1"/>
    <col min="13817" max="13817" width="15.28515625" style="4" customWidth="1"/>
    <col min="13818" max="13818" width="10" style="4" customWidth="1"/>
    <col min="13819" max="13819" width="15.5703125" style="4" customWidth="1"/>
    <col min="13820" max="13820" width="16.140625" style="4" customWidth="1"/>
    <col min="13821" max="13821" width="18.42578125" style="4" customWidth="1"/>
    <col min="13822" max="13822" width="16.42578125" style="4" customWidth="1"/>
    <col min="13823" max="13841" width="9.140625" style="4" customWidth="1"/>
    <col min="13842" max="14064" width="9.140625" style="4"/>
    <col min="14065" max="14065" width="35.85546875" style="4" customWidth="1"/>
    <col min="14066" max="14066" width="53.5703125" style="4" customWidth="1"/>
    <col min="14067" max="14068" width="0" style="4" hidden="1" customWidth="1"/>
    <col min="14069" max="14069" width="22.5703125" style="4" customWidth="1"/>
    <col min="14070" max="14070" width="21.5703125" style="4" customWidth="1"/>
    <col min="14071" max="14071" width="24" style="4" customWidth="1"/>
    <col min="14072" max="14072" width="16.42578125" style="4" customWidth="1"/>
    <col min="14073" max="14073" width="15.28515625" style="4" customWidth="1"/>
    <col min="14074" max="14074" width="10" style="4" customWidth="1"/>
    <col min="14075" max="14075" width="15.5703125" style="4" customWidth="1"/>
    <col min="14076" max="14076" width="16.140625" style="4" customWidth="1"/>
    <col min="14077" max="14077" width="18.42578125" style="4" customWidth="1"/>
    <col min="14078" max="14078" width="16.42578125" style="4" customWidth="1"/>
    <col min="14079" max="14097" width="9.140625" style="4" customWidth="1"/>
    <col min="14098" max="14320" width="9.140625" style="4"/>
    <col min="14321" max="14321" width="35.85546875" style="4" customWidth="1"/>
    <col min="14322" max="14322" width="53.5703125" style="4" customWidth="1"/>
    <col min="14323" max="14324" width="0" style="4" hidden="1" customWidth="1"/>
    <col min="14325" max="14325" width="22.5703125" style="4" customWidth="1"/>
    <col min="14326" max="14326" width="21.5703125" style="4" customWidth="1"/>
    <col min="14327" max="14327" width="24" style="4" customWidth="1"/>
    <col min="14328" max="14328" width="16.42578125" style="4" customWidth="1"/>
    <col min="14329" max="14329" width="15.28515625" style="4" customWidth="1"/>
    <col min="14330" max="14330" width="10" style="4" customWidth="1"/>
    <col min="14331" max="14331" width="15.5703125" style="4" customWidth="1"/>
    <col min="14332" max="14332" width="16.140625" style="4" customWidth="1"/>
    <col min="14333" max="14333" width="18.42578125" style="4" customWidth="1"/>
    <col min="14334" max="14334" width="16.42578125" style="4" customWidth="1"/>
    <col min="14335" max="14353" width="9.140625" style="4" customWidth="1"/>
    <col min="14354" max="14576" width="9.140625" style="4"/>
    <col min="14577" max="14577" width="35.85546875" style="4" customWidth="1"/>
    <col min="14578" max="14578" width="53.5703125" style="4" customWidth="1"/>
    <col min="14579" max="14580" width="0" style="4" hidden="1" customWidth="1"/>
    <col min="14581" max="14581" width="22.5703125" style="4" customWidth="1"/>
    <col min="14582" max="14582" width="21.5703125" style="4" customWidth="1"/>
    <col min="14583" max="14583" width="24" style="4" customWidth="1"/>
    <col min="14584" max="14584" width="16.42578125" style="4" customWidth="1"/>
    <col min="14585" max="14585" width="15.28515625" style="4" customWidth="1"/>
    <col min="14586" max="14586" width="10" style="4" customWidth="1"/>
    <col min="14587" max="14587" width="15.5703125" style="4" customWidth="1"/>
    <col min="14588" max="14588" width="16.140625" style="4" customWidth="1"/>
    <col min="14589" max="14589" width="18.42578125" style="4" customWidth="1"/>
    <col min="14590" max="14590" width="16.42578125" style="4" customWidth="1"/>
    <col min="14591" max="14609" width="9.140625" style="4" customWidth="1"/>
    <col min="14610" max="14832" width="9.140625" style="4"/>
    <col min="14833" max="14833" width="35.85546875" style="4" customWidth="1"/>
    <col min="14834" max="14834" width="53.5703125" style="4" customWidth="1"/>
    <col min="14835" max="14836" width="0" style="4" hidden="1" customWidth="1"/>
    <col min="14837" max="14837" width="22.5703125" style="4" customWidth="1"/>
    <col min="14838" max="14838" width="21.5703125" style="4" customWidth="1"/>
    <col min="14839" max="14839" width="24" style="4" customWidth="1"/>
    <col min="14840" max="14840" width="16.42578125" style="4" customWidth="1"/>
    <col min="14841" max="14841" width="15.28515625" style="4" customWidth="1"/>
    <col min="14842" max="14842" width="10" style="4" customWidth="1"/>
    <col min="14843" max="14843" width="15.5703125" style="4" customWidth="1"/>
    <col min="14844" max="14844" width="16.140625" style="4" customWidth="1"/>
    <col min="14845" max="14845" width="18.42578125" style="4" customWidth="1"/>
    <col min="14846" max="14846" width="16.42578125" style="4" customWidth="1"/>
    <col min="14847" max="14865" width="9.140625" style="4" customWidth="1"/>
    <col min="14866" max="15088" width="9.140625" style="4"/>
    <col min="15089" max="15089" width="35.85546875" style="4" customWidth="1"/>
    <col min="15090" max="15090" width="53.5703125" style="4" customWidth="1"/>
    <col min="15091" max="15092" width="0" style="4" hidden="1" customWidth="1"/>
    <col min="15093" max="15093" width="22.5703125" style="4" customWidth="1"/>
    <col min="15094" max="15094" width="21.5703125" style="4" customWidth="1"/>
    <col min="15095" max="15095" width="24" style="4" customWidth="1"/>
    <col min="15096" max="15096" width="16.42578125" style="4" customWidth="1"/>
    <col min="15097" max="15097" width="15.28515625" style="4" customWidth="1"/>
    <col min="15098" max="15098" width="10" style="4" customWidth="1"/>
    <col min="15099" max="15099" width="15.5703125" style="4" customWidth="1"/>
    <col min="15100" max="15100" width="16.140625" style="4" customWidth="1"/>
    <col min="15101" max="15101" width="18.42578125" style="4" customWidth="1"/>
    <col min="15102" max="15102" width="16.42578125" style="4" customWidth="1"/>
    <col min="15103" max="15121" width="9.140625" style="4" customWidth="1"/>
    <col min="15122" max="15344" width="9.140625" style="4"/>
    <col min="15345" max="15345" width="35.85546875" style="4" customWidth="1"/>
    <col min="15346" max="15346" width="53.5703125" style="4" customWidth="1"/>
    <col min="15347" max="15348" width="0" style="4" hidden="1" customWidth="1"/>
    <col min="15349" max="15349" width="22.5703125" style="4" customWidth="1"/>
    <col min="15350" max="15350" width="21.5703125" style="4" customWidth="1"/>
    <col min="15351" max="15351" width="24" style="4" customWidth="1"/>
    <col min="15352" max="15352" width="16.42578125" style="4" customWidth="1"/>
    <col min="15353" max="15353" width="15.28515625" style="4" customWidth="1"/>
    <col min="15354" max="15354" width="10" style="4" customWidth="1"/>
    <col min="15355" max="15355" width="15.5703125" style="4" customWidth="1"/>
    <col min="15356" max="15356" width="16.140625" style="4" customWidth="1"/>
    <col min="15357" max="15357" width="18.42578125" style="4" customWidth="1"/>
    <col min="15358" max="15358" width="16.42578125" style="4" customWidth="1"/>
    <col min="15359" max="15377" width="9.140625" style="4" customWidth="1"/>
    <col min="15378" max="15600" width="9.140625" style="4"/>
    <col min="15601" max="15601" width="35.85546875" style="4" customWidth="1"/>
    <col min="15602" max="15602" width="53.5703125" style="4" customWidth="1"/>
    <col min="15603" max="15604" width="0" style="4" hidden="1" customWidth="1"/>
    <col min="15605" max="15605" width="22.5703125" style="4" customWidth="1"/>
    <col min="15606" max="15606" width="21.5703125" style="4" customWidth="1"/>
    <col min="15607" max="15607" width="24" style="4" customWidth="1"/>
    <col min="15608" max="15608" width="16.42578125" style="4" customWidth="1"/>
    <col min="15609" max="15609" width="15.28515625" style="4" customWidth="1"/>
    <col min="15610" max="15610" width="10" style="4" customWidth="1"/>
    <col min="15611" max="15611" width="15.5703125" style="4" customWidth="1"/>
    <col min="15612" max="15612" width="16.140625" style="4" customWidth="1"/>
    <col min="15613" max="15613" width="18.42578125" style="4" customWidth="1"/>
    <col min="15614" max="15614" width="16.42578125" style="4" customWidth="1"/>
    <col min="15615" max="15633" width="9.140625" style="4" customWidth="1"/>
    <col min="15634" max="15856" width="9.140625" style="4"/>
    <col min="15857" max="15857" width="35.85546875" style="4" customWidth="1"/>
    <col min="15858" max="15858" width="53.5703125" style="4" customWidth="1"/>
    <col min="15859" max="15860" width="0" style="4" hidden="1" customWidth="1"/>
    <col min="15861" max="15861" width="22.5703125" style="4" customWidth="1"/>
    <col min="15862" max="15862" width="21.5703125" style="4" customWidth="1"/>
    <col min="15863" max="15863" width="24" style="4" customWidth="1"/>
    <col min="15864" max="15864" width="16.42578125" style="4" customWidth="1"/>
    <col min="15865" max="15865" width="15.28515625" style="4" customWidth="1"/>
    <col min="15866" max="15866" width="10" style="4" customWidth="1"/>
    <col min="15867" max="15867" width="15.5703125" style="4" customWidth="1"/>
    <col min="15868" max="15868" width="16.140625" style="4" customWidth="1"/>
    <col min="15869" max="15869" width="18.42578125" style="4" customWidth="1"/>
    <col min="15870" max="15870" width="16.42578125" style="4" customWidth="1"/>
    <col min="15871" max="15889" width="9.140625" style="4" customWidth="1"/>
    <col min="15890" max="16112" width="9.140625" style="4"/>
    <col min="16113" max="16113" width="35.85546875" style="4" customWidth="1"/>
    <col min="16114" max="16114" width="53.5703125" style="4" customWidth="1"/>
    <col min="16115" max="16116" width="0" style="4" hidden="1" customWidth="1"/>
    <col min="16117" max="16117" width="22.5703125" style="4" customWidth="1"/>
    <col min="16118" max="16118" width="21.5703125" style="4" customWidth="1"/>
    <col min="16119" max="16119" width="24" style="4" customWidth="1"/>
    <col min="16120" max="16120" width="16.42578125" style="4" customWidth="1"/>
    <col min="16121" max="16121" width="15.28515625" style="4" customWidth="1"/>
    <col min="16122" max="16122" width="10" style="4" customWidth="1"/>
    <col min="16123" max="16123" width="15.5703125" style="4" customWidth="1"/>
    <col min="16124" max="16124" width="16.140625" style="4" customWidth="1"/>
    <col min="16125" max="16125" width="18.42578125" style="4" customWidth="1"/>
    <col min="16126" max="16126" width="16.42578125" style="4" customWidth="1"/>
    <col min="16127" max="16145" width="9.140625" style="4" customWidth="1"/>
    <col min="16146" max="16384" width="9.140625" style="4"/>
  </cols>
  <sheetData>
    <row r="1" spans="1:6" x14ac:dyDescent="0.3">
      <c r="D1" s="105" t="s">
        <v>54</v>
      </c>
      <c r="E1" s="11"/>
    </row>
    <row r="2" spans="1:6" x14ac:dyDescent="0.3">
      <c r="D2" s="107" t="s">
        <v>0</v>
      </c>
      <c r="E2" s="11"/>
    </row>
    <row r="3" spans="1:6" x14ac:dyDescent="0.3">
      <c r="D3" s="107" t="s">
        <v>1</v>
      </c>
      <c r="E3" s="11"/>
    </row>
    <row r="4" spans="1:6" x14ac:dyDescent="0.3">
      <c r="D4" s="107" t="s">
        <v>51</v>
      </c>
      <c r="E4" s="11"/>
    </row>
    <row r="5" spans="1:6" x14ac:dyDescent="0.3">
      <c r="D5" s="20"/>
      <c r="E5" s="20"/>
    </row>
    <row r="6" spans="1:6" x14ac:dyDescent="0.3">
      <c r="A6" s="5"/>
      <c r="B6" s="5"/>
      <c r="D6" s="105" t="s">
        <v>54</v>
      </c>
      <c r="E6" s="11"/>
    </row>
    <row r="7" spans="1:6" x14ac:dyDescent="0.3">
      <c r="A7" s="5"/>
      <c r="B7" s="5"/>
      <c r="D7" s="107" t="s">
        <v>0</v>
      </c>
      <c r="E7" s="11"/>
    </row>
    <row r="8" spans="1:6" x14ac:dyDescent="0.3">
      <c r="A8" s="103"/>
      <c r="B8" s="103"/>
      <c r="D8" s="107" t="s">
        <v>1</v>
      </c>
      <c r="E8" s="11"/>
    </row>
    <row r="9" spans="1:6" ht="21" customHeight="1" x14ac:dyDescent="0.3">
      <c r="A9" s="5"/>
      <c r="B9" s="5"/>
      <c r="D9" s="107" t="s">
        <v>1098</v>
      </c>
      <c r="E9" s="11"/>
      <c r="F9" s="43"/>
    </row>
    <row r="10" spans="1:6" ht="17.45" customHeight="1" x14ac:dyDescent="0.3">
      <c r="C10" s="3"/>
      <c r="D10" s="3"/>
      <c r="E10" s="3"/>
    </row>
    <row r="11" spans="1:6" ht="37.9" customHeight="1" x14ac:dyDescent="0.3">
      <c r="A11" s="149" t="s">
        <v>26</v>
      </c>
      <c r="B11" s="150"/>
      <c r="C11" s="150"/>
      <c r="D11" s="150"/>
      <c r="E11" s="150"/>
    </row>
    <row r="12" spans="1:6" x14ac:dyDescent="0.3">
      <c r="C12" s="3"/>
      <c r="D12" s="3"/>
      <c r="E12" s="10" t="s">
        <v>16</v>
      </c>
    </row>
    <row r="13" spans="1:6" ht="34.15" customHeight="1" x14ac:dyDescent="0.3">
      <c r="A13" s="17" t="s">
        <v>17</v>
      </c>
      <c r="B13" s="17" t="s">
        <v>18</v>
      </c>
      <c r="C13" s="18" t="s">
        <v>9</v>
      </c>
      <c r="D13" s="19" t="s">
        <v>10</v>
      </c>
      <c r="E13" s="19" t="s">
        <v>19</v>
      </c>
    </row>
    <row r="14" spans="1:6" ht="47.25" x14ac:dyDescent="0.3">
      <c r="A14" s="124" t="s">
        <v>1063</v>
      </c>
      <c r="B14" s="125" t="s">
        <v>1064</v>
      </c>
      <c r="C14" s="126">
        <f>SUM(C15:C16)</f>
        <v>1575430</v>
      </c>
      <c r="D14" s="126">
        <f>SUM(D15:D16)</f>
        <v>0</v>
      </c>
      <c r="E14" s="126">
        <f t="shared" ref="E14" si="0">SUM(E15:E16)</f>
        <v>120689.65000000014</v>
      </c>
    </row>
    <row r="15" spans="1:6" ht="82.5" customHeight="1" x14ac:dyDescent="0.3">
      <c r="A15" s="127" t="s">
        <v>1065</v>
      </c>
      <c r="B15" s="128" t="s">
        <v>1066</v>
      </c>
      <c r="C15" s="129">
        <f>948638+1306167.9+626792</f>
        <v>2881597.9</v>
      </c>
      <c r="D15" s="130">
        <f>951770+400000</f>
        <v>1351770</v>
      </c>
      <c r="E15" s="130">
        <f>408230+120689.65+208930.67+548638</f>
        <v>1286488.32</v>
      </c>
    </row>
    <row r="16" spans="1:6" ht="78.75" customHeight="1" x14ac:dyDescent="0.3">
      <c r="A16" s="127" t="s">
        <v>1067</v>
      </c>
      <c r="B16" s="128" t="s">
        <v>1068</v>
      </c>
      <c r="C16" s="129">
        <f>-1306167.9</f>
        <v>-1306167.8999999999</v>
      </c>
      <c r="D16" s="130">
        <f>-400000+(-951770)</f>
        <v>-1351770</v>
      </c>
      <c r="E16" s="130">
        <f>-548638+(-408230)+(-208930.67)</f>
        <v>-1165798.67</v>
      </c>
    </row>
    <row r="17" spans="1:5" s="6" customFormat="1" ht="64.5" customHeight="1" x14ac:dyDescent="0.3">
      <c r="A17" s="131" t="s">
        <v>1069</v>
      </c>
      <c r="B17" s="132" t="s">
        <v>1070</v>
      </c>
      <c r="C17" s="126">
        <f>SUM(C18:C19)</f>
        <v>-626792</v>
      </c>
      <c r="D17" s="126">
        <f t="shared" ref="D17:E17" si="1">SUM(D18:D19)</f>
        <v>0</v>
      </c>
      <c r="E17" s="126">
        <f t="shared" si="1"/>
        <v>-120689.64999999991</v>
      </c>
    </row>
    <row r="18" spans="1:5" s="6" customFormat="1" ht="118.5" customHeight="1" x14ac:dyDescent="0.3">
      <c r="A18" s="131" t="s">
        <v>1071</v>
      </c>
      <c r="B18" s="132" t="s">
        <v>1072</v>
      </c>
      <c r="C18" s="129">
        <f>1008876+837144</f>
        <v>1846020</v>
      </c>
      <c r="D18" s="130">
        <v>1086286</v>
      </c>
      <c r="E18" s="130">
        <v>1172098</v>
      </c>
    </row>
    <row r="19" spans="1:5" s="6" customFormat="1" ht="110.25" x14ac:dyDescent="0.3">
      <c r="A19" s="131" t="s">
        <v>1073</v>
      </c>
      <c r="B19" s="132" t="s">
        <v>1074</v>
      </c>
      <c r="C19" s="129">
        <f>-1008876-626792-837144</f>
        <v>-2472812</v>
      </c>
      <c r="D19" s="130">
        <f>-1086286</f>
        <v>-1086286</v>
      </c>
      <c r="E19" s="130">
        <f>-1172098-120689.65-208930.67+208930.67</f>
        <v>-1292787.6499999999</v>
      </c>
    </row>
    <row r="20" spans="1:5" s="11" customFormat="1" ht="63" x14ac:dyDescent="0.25">
      <c r="A20" s="124" t="s">
        <v>1075</v>
      </c>
      <c r="B20" s="133" t="s">
        <v>1076</v>
      </c>
      <c r="C20" s="134">
        <v>1183298.6499999999</v>
      </c>
      <c r="D20" s="134">
        <v>417683.54</v>
      </c>
      <c r="E20" s="134">
        <v>0</v>
      </c>
    </row>
    <row r="21" spans="1:5" s="7" customFormat="1" ht="35.25" customHeight="1" x14ac:dyDescent="0.3">
      <c r="A21" s="147" t="s">
        <v>1077</v>
      </c>
      <c r="B21" s="148"/>
      <c r="C21" s="135">
        <f>C14+C17+C20</f>
        <v>2131936.65</v>
      </c>
      <c r="D21" s="135">
        <f t="shared" ref="D21:E21" si="2">D14+D17+D20</f>
        <v>417683.54</v>
      </c>
      <c r="E21" s="135">
        <f t="shared" si="2"/>
        <v>2.3283064365386963E-10</v>
      </c>
    </row>
    <row r="23" spans="1:5" x14ac:dyDescent="0.3">
      <c r="A23" s="8"/>
      <c r="B23" s="8"/>
    </row>
    <row r="24" spans="1:5" x14ac:dyDescent="0.3">
      <c r="A24" s="8"/>
      <c r="B24" s="8"/>
    </row>
    <row r="27" spans="1:5" x14ac:dyDescent="0.3">
      <c r="A27" s="8"/>
      <c r="B27" s="8"/>
    </row>
  </sheetData>
  <mergeCells count="2">
    <mergeCell ref="A21:B21"/>
    <mergeCell ref="A11:E11"/>
  </mergeCells>
  <pageMargins left="0.78740157480314965" right="0.39370078740157483" top="0.59055118110236227" bottom="0.59055118110236227" header="0.31496062992125984" footer="0.31496062992125984"/>
  <pageSetup paperSize="9" scale="86" fitToHeight="4" orientation="portrait" r:id="rId1"/>
  <headerFooter differentFirst="1" alignWithMargins="0">
    <oddHeader>Страница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7"/>
  <sheetViews>
    <sheetView view="pageBreakPreview" topLeftCell="A18" zoomScale="60" zoomScaleNormal="100" workbookViewId="0">
      <selection activeCell="G30" sqref="G30"/>
    </sheetView>
  </sheetViews>
  <sheetFormatPr defaultRowHeight="15" x14ac:dyDescent="0.25"/>
  <cols>
    <col min="1" max="1" width="49.5703125" customWidth="1"/>
    <col min="2" max="2" width="14.7109375" customWidth="1"/>
    <col min="3" max="3" width="16.5703125" customWidth="1"/>
    <col min="4" max="4" width="14.85546875" customWidth="1"/>
    <col min="5" max="5" width="14.7109375" bestFit="1" customWidth="1"/>
    <col min="257" max="257" width="64.28515625" customWidth="1"/>
    <col min="258" max="258" width="23.140625" customWidth="1"/>
    <col min="259" max="259" width="23.42578125" customWidth="1"/>
    <col min="260" max="260" width="23.28515625" customWidth="1"/>
    <col min="513" max="513" width="64.28515625" customWidth="1"/>
    <col min="514" max="514" width="23.140625" customWidth="1"/>
    <col min="515" max="515" width="23.42578125" customWidth="1"/>
    <col min="516" max="516" width="23.28515625" customWidth="1"/>
    <col min="769" max="769" width="64.28515625" customWidth="1"/>
    <col min="770" max="770" width="23.140625" customWidth="1"/>
    <col min="771" max="771" width="23.42578125" customWidth="1"/>
    <col min="772" max="772" width="23.28515625" customWidth="1"/>
    <col min="1025" max="1025" width="64.28515625" customWidth="1"/>
    <col min="1026" max="1026" width="23.140625" customWidth="1"/>
    <col min="1027" max="1027" width="23.42578125" customWidth="1"/>
    <col min="1028" max="1028" width="23.28515625" customWidth="1"/>
    <col min="1281" max="1281" width="64.28515625" customWidth="1"/>
    <col min="1282" max="1282" width="23.140625" customWidth="1"/>
    <col min="1283" max="1283" width="23.42578125" customWidth="1"/>
    <col min="1284" max="1284" width="23.28515625" customWidth="1"/>
    <col min="1537" max="1537" width="64.28515625" customWidth="1"/>
    <col min="1538" max="1538" width="23.140625" customWidth="1"/>
    <col min="1539" max="1539" width="23.42578125" customWidth="1"/>
    <col min="1540" max="1540" width="23.28515625" customWidth="1"/>
    <col min="1793" max="1793" width="64.28515625" customWidth="1"/>
    <col min="1794" max="1794" width="23.140625" customWidth="1"/>
    <col min="1795" max="1795" width="23.42578125" customWidth="1"/>
    <col min="1796" max="1796" width="23.28515625" customWidth="1"/>
    <col min="2049" max="2049" width="64.28515625" customWidth="1"/>
    <col min="2050" max="2050" width="23.140625" customWidth="1"/>
    <col min="2051" max="2051" width="23.42578125" customWidth="1"/>
    <col min="2052" max="2052" width="23.28515625" customWidth="1"/>
    <col min="2305" max="2305" width="64.28515625" customWidth="1"/>
    <col min="2306" max="2306" width="23.140625" customWidth="1"/>
    <col min="2307" max="2307" width="23.42578125" customWidth="1"/>
    <col min="2308" max="2308" width="23.28515625" customWidth="1"/>
    <col min="2561" max="2561" width="64.28515625" customWidth="1"/>
    <col min="2562" max="2562" width="23.140625" customWidth="1"/>
    <col min="2563" max="2563" width="23.42578125" customWidth="1"/>
    <col min="2564" max="2564" width="23.28515625" customWidth="1"/>
    <col min="2817" max="2817" width="64.28515625" customWidth="1"/>
    <col min="2818" max="2818" width="23.140625" customWidth="1"/>
    <col min="2819" max="2819" width="23.42578125" customWidth="1"/>
    <col min="2820" max="2820" width="23.28515625" customWidth="1"/>
    <col min="3073" max="3073" width="64.28515625" customWidth="1"/>
    <col min="3074" max="3074" width="23.140625" customWidth="1"/>
    <col min="3075" max="3075" width="23.42578125" customWidth="1"/>
    <col min="3076" max="3076" width="23.28515625" customWidth="1"/>
    <col min="3329" max="3329" width="64.28515625" customWidth="1"/>
    <col min="3330" max="3330" width="23.140625" customWidth="1"/>
    <col min="3331" max="3331" width="23.42578125" customWidth="1"/>
    <col min="3332" max="3332" width="23.28515625" customWidth="1"/>
    <col min="3585" max="3585" width="64.28515625" customWidth="1"/>
    <col min="3586" max="3586" width="23.140625" customWidth="1"/>
    <col min="3587" max="3587" width="23.42578125" customWidth="1"/>
    <col min="3588" max="3588" width="23.28515625" customWidth="1"/>
    <col min="3841" max="3841" width="64.28515625" customWidth="1"/>
    <col min="3842" max="3842" width="23.140625" customWidth="1"/>
    <col min="3843" max="3843" width="23.42578125" customWidth="1"/>
    <col min="3844" max="3844" width="23.28515625" customWidth="1"/>
    <col min="4097" max="4097" width="64.28515625" customWidth="1"/>
    <col min="4098" max="4098" width="23.140625" customWidth="1"/>
    <col min="4099" max="4099" width="23.42578125" customWidth="1"/>
    <col min="4100" max="4100" width="23.28515625" customWidth="1"/>
    <col min="4353" max="4353" width="64.28515625" customWidth="1"/>
    <col min="4354" max="4354" width="23.140625" customWidth="1"/>
    <col min="4355" max="4355" width="23.42578125" customWidth="1"/>
    <col min="4356" max="4356" width="23.28515625" customWidth="1"/>
    <col min="4609" max="4609" width="64.28515625" customWidth="1"/>
    <col min="4610" max="4610" width="23.140625" customWidth="1"/>
    <col min="4611" max="4611" width="23.42578125" customWidth="1"/>
    <col min="4612" max="4612" width="23.28515625" customWidth="1"/>
    <col min="4865" max="4865" width="64.28515625" customWidth="1"/>
    <col min="4866" max="4866" width="23.140625" customWidth="1"/>
    <col min="4867" max="4867" width="23.42578125" customWidth="1"/>
    <col min="4868" max="4868" width="23.28515625" customWidth="1"/>
    <col min="5121" max="5121" width="64.28515625" customWidth="1"/>
    <col min="5122" max="5122" width="23.140625" customWidth="1"/>
    <col min="5123" max="5123" width="23.42578125" customWidth="1"/>
    <col min="5124" max="5124" width="23.28515625" customWidth="1"/>
    <col min="5377" max="5377" width="64.28515625" customWidth="1"/>
    <col min="5378" max="5378" width="23.140625" customWidth="1"/>
    <col min="5379" max="5379" width="23.42578125" customWidth="1"/>
    <col min="5380" max="5380" width="23.28515625" customWidth="1"/>
    <col min="5633" max="5633" width="64.28515625" customWidth="1"/>
    <col min="5634" max="5634" width="23.140625" customWidth="1"/>
    <col min="5635" max="5635" width="23.42578125" customWidth="1"/>
    <col min="5636" max="5636" width="23.28515625" customWidth="1"/>
    <col min="5889" max="5889" width="64.28515625" customWidth="1"/>
    <col min="5890" max="5890" width="23.140625" customWidth="1"/>
    <col min="5891" max="5891" width="23.42578125" customWidth="1"/>
    <col min="5892" max="5892" width="23.28515625" customWidth="1"/>
    <col min="6145" max="6145" width="64.28515625" customWidth="1"/>
    <col min="6146" max="6146" width="23.140625" customWidth="1"/>
    <col min="6147" max="6147" width="23.42578125" customWidth="1"/>
    <col min="6148" max="6148" width="23.28515625" customWidth="1"/>
    <col min="6401" max="6401" width="64.28515625" customWidth="1"/>
    <col min="6402" max="6402" width="23.140625" customWidth="1"/>
    <col min="6403" max="6403" width="23.42578125" customWidth="1"/>
    <col min="6404" max="6404" width="23.28515625" customWidth="1"/>
    <col min="6657" max="6657" width="64.28515625" customWidth="1"/>
    <col min="6658" max="6658" width="23.140625" customWidth="1"/>
    <col min="6659" max="6659" width="23.42578125" customWidth="1"/>
    <col min="6660" max="6660" width="23.28515625" customWidth="1"/>
    <col min="6913" max="6913" width="64.28515625" customWidth="1"/>
    <col min="6914" max="6914" width="23.140625" customWidth="1"/>
    <col min="6915" max="6915" width="23.42578125" customWidth="1"/>
    <col min="6916" max="6916" width="23.28515625" customWidth="1"/>
    <col min="7169" max="7169" width="64.28515625" customWidth="1"/>
    <col min="7170" max="7170" width="23.140625" customWidth="1"/>
    <col min="7171" max="7171" width="23.42578125" customWidth="1"/>
    <col min="7172" max="7172" width="23.28515625" customWidth="1"/>
    <col min="7425" max="7425" width="64.28515625" customWidth="1"/>
    <col min="7426" max="7426" width="23.140625" customWidth="1"/>
    <col min="7427" max="7427" width="23.42578125" customWidth="1"/>
    <col min="7428" max="7428" width="23.28515625" customWidth="1"/>
    <col min="7681" max="7681" width="64.28515625" customWidth="1"/>
    <col min="7682" max="7682" width="23.140625" customWidth="1"/>
    <col min="7683" max="7683" width="23.42578125" customWidth="1"/>
    <col min="7684" max="7684" width="23.28515625" customWidth="1"/>
    <col min="7937" max="7937" width="64.28515625" customWidth="1"/>
    <col min="7938" max="7938" width="23.140625" customWidth="1"/>
    <col min="7939" max="7939" width="23.42578125" customWidth="1"/>
    <col min="7940" max="7940" width="23.28515625" customWidth="1"/>
    <col min="8193" max="8193" width="64.28515625" customWidth="1"/>
    <col min="8194" max="8194" width="23.140625" customWidth="1"/>
    <col min="8195" max="8195" width="23.42578125" customWidth="1"/>
    <col min="8196" max="8196" width="23.28515625" customWidth="1"/>
    <col min="8449" max="8449" width="64.28515625" customWidth="1"/>
    <col min="8450" max="8450" width="23.140625" customWidth="1"/>
    <col min="8451" max="8451" width="23.42578125" customWidth="1"/>
    <col min="8452" max="8452" width="23.28515625" customWidth="1"/>
    <col min="8705" max="8705" width="64.28515625" customWidth="1"/>
    <col min="8706" max="8706" width="23.140625" customWidth="1"/>
    <col min="8707" max="8707" width="23.42578125" customWidth="1"/>
    <col min="8708" max="8708" width="23.28515625" customWidth="1"/>
    <col min="8961" max="8961" width="64.28515625" customWidth="1"/>
    <col min="8962" max="8962" width="23.140625" customWidth="1"/>
    <col min="8963" max="8963" width="23.42578125" customWidth="1"/>
    <col min="8964" max="8964" width="23.28515625" customWidth="1"/>
    <col min="9217" max="9217" width="64.28515625" customWidth="1"/>
    <col min="9218" max="9218" width="23.140625" customWidth="1"/>
    <col min="9219" max="9219" width="23.42578125" customWidth="1"/>
    <col min="9220" max="9220" width="23.28515625" customWidth="1"/>
    <col min="9473" max="9473" width="64.28515625" customWidth="1"/>
    <col min="9474" max="9474" width="23.140625" customWidth="1"/>
    <col min="9475" max="9475" width="23.42578125" customWidth="1"/>
    <col min="9476" max="9476" width="23.28515625" customWidth="1"/>
    <col min="9729" max="9729" width="64.28515625" customWidth="1"/>
    <col min="9730" max="9730" width="23.140625" customWidth="1"/>
    <col min="9731" max="9731" width="23.42578125" customWidth="1"/>
    <col min="9732" max="9732" width="23.28515625" customWidth="1"/>
    <col min="9985" max="9985" width="64.28515625" customWidth="1"/>
    <col min="9986" max="9986" width="23.140625" customWidth="1"/>
    <col min="9987" max="9987" width="23.42578125" customWidth="1"/>
    <col min="9988" max="9988" width="23.28515625" customWidth="1"/>
    <col min="10241" max="10241" width="64.28515625" customWidth="1"/>
    <col min="10242" max="10242" width="23.140625" customWidth="1"/>
    <col min="10243" max="10243" width="23.42578125" customWidth="1"/>
    <col min="10244" max="10244" width="23.28515625" customWidth="1"/>
    <col min="10497" max="10497" width="64.28515625" customWidth="1"/>
    <col min="10498" max="10498" width="23.140625" customWidth="1"/>
    <col min="10499" max="10499" width="23.42578125" customWidth="1"/>
    <col min="10500" max="10500" width="23.28515625" customWidth="1"/>
    <col min="10753" max="10753" width="64.28515625" customWidth="1"/>
    <col min="10754" max="10754" width="23.140625" customWidth="1"/>
    <col min="10755" max="10755" width="23.42578125" customWidth="1"/>
    <col min="10756" max="10756" width="23.28515625" customWidth="1"/>
    <col min="11009" max="11009" width="64.28515625" customWidth="1"/>
    <col min="11010" max="11010" width="23.140625" customWidth="1"/>
    <col min="11011" max="11011" width="23.42578125" customWidth="1"/>
    <col min="11012" max="11012" width="23.28515625" customWidth="1"/>
    <col min="11265" max="11265" width="64.28515625" customWidth="1"/>
    <col min="11266" max="11266" width="23.140625" customWidth="1"/>
    <col min="11267" max="11267" width="23.42578125" customWidth="1"/>
    <col min="11268" max="11268" width="23.28515625" customWidth="1"/>
    <col min="11521" max="11521" width="64.28515625" customWidth="1"/>
    <col min="11522" max="11522" width="23.140625" customWidth="1"/>
    <col min="11523" max="11523" width="23.42578125" customWidth="1"/>
    <col min="11524" max="11524" width="23.28515625" customWidth="1"/>
    <col min="11777" max="11777" width="64.28515625" customWidth="1"/>
    <col min="11778" max="11778" width="23.140625" customWidth="1"/>
    <col min="11779" max="11779" width="23.42578125" customWidth="1"/>
    <col min="11780" max="11780" width="23.28515625" customWidth="1"/>
    <col min="12033" max="12033" width="64.28515625" customWidth="1"/>
    <col min="12034" max="12034" width="23.140625" customWidth="1"/>
    <col min="12035" max="12035" width="23.42578125" customWidth="1"/>
    <col min="12036" max="12036" width="23.28515625" customWidth="1"/>
    <col min="12289" max="12289" width="64.28515625" customWidth="1"/>
    <col min="12290" max="12290" width="23.140625" customWidth="1"/>
    <col min="12291" max="12291" width="23.42578125" customWidth="1"/>
    <col min="12292" max="12292" width="23.28515625" customWidth="1"/>
    <col min="12545" max="12545" width="64.28515625" customWidth="1"/>
    <col min="12546" max="12546" width="23.140625" customWidth="1"/>
    <col min="12547" max="12547" width="23.42578125" customWidth="1"/>
    <col min="12548" max="12548" width="23.28515625" customWidth="1"/>
    <col min="12801" max="12801" width="64.28515625" customWidth="1"/>
    <col min="12802" max="12802" width="23.140625" customWidth="1"/>
    <col min="12803" max="12803" width="23.42578125" customWidth="1"/>
    <col min="12804" max="12804" width="23.28515625" customWidth="1"/>
    <col min="13057" max="13057" width="64.28515625" customWidth="1"/>
    <col min="13058" max="13058" width="23.140625" customWidth="1"/>
    <col min="13059" max="13059" width="23.42578125" customWidth="1"/>
    <col min="13060" max="13060" width="23.28515625" customWidth="1"/>
    <col min="13313" max="13313" width="64.28515625" customWidth="1"/>
    <col min="13314" max="13314" width="23.140625" customWidth="1"/>
    <col min="13315" max="13315" width="23.42578125" customWidth="1"/>
    <col min="13316" max="13316" width="23.28515625" customWidth="1"/>
    <col min="13569" max="13569" width="64.28515625" customWidth="1"/>
    <col min="13570" max="13570" width="23.140625" customWidth="1"/>
    <col min="13571" max="13571" width="23.42578125" customWidth="1"/>
    <col min="13572" max="13572" width="23.28515625" customWidth="1"/>
    <col min="13825" max="13825" width="64.28515625" customWidth="1"/>
    <col min="13826" max="13826" width="23.140625" customWidth="1"/>
    <col min="13827" max="13827" width="23.42578125" customWidth="1"/>
    <col min="13828" max="13828" width="23.28515625" customWidth="1"/>
    <col min="14081" max="14081" width="64.28515625" customWidth="1"/>
    <col min="14082" max="14082" width="23.140625" customWidth="1"/>
    <col min="14083" max="14083" width="23.42578125" customWidth="1"/>
    <col min="14084" max="14084" width="23.28515625" customWidth="1"/>
    <col min="14337" max="14337" width="64.28515625" customWidth="1"/>
    <col min="14338" max="14338" width="23.140625" customWidth="1"/>
    <col min="14339" max="14339" width="23.42578125" customWidth="1"/>
    <col min="14340" max="14340" width="23.28515625" customWidth="1"/>
    <col min="14593" max="14593" width="64.28515625" customWidth="1"/>
    <col min="14594" max="14594" width="23.140625" customWidth="1"/>
    <col min="14595" max="14595" width="23.42578125" customWidth="1"/>
    <col min="14596" max="14596" width="23.28515625" customWidth="1"/>
    <col min="14849" max="14849" width="64.28515625" customWidth="1"/>
    <col min="14850" max="14850" width="23.140625" customWidth="1"/>
    <col min="14851" max="14851" width="23.42578125" customWidth="1"/>
    <col min="14852" max="14852" width="23.28515625" customWidth="1"/>
    <col min="15105" max="15105" width="64.28515625" customWidth="1"/>
    <col min="15106" max="15106" width="23.140625" customWidth="1"/>
    <col min="15107" max="15107" width="23.42578125" customWidth="1"/>
    <col min="15108" max="15108" width="23.28515625" customWidth="1"/>
    <col min="15361" max="15361" width="64.28515625" customWidth="1"/>
    <col min="15362" max="15362" width="23.140625" customWidth="1"/>
    <col min="15363" max="15363" width="23.42578125" customWidth="1"/>
    <col min="15364" max="15364" width="23.28515625" customWidth="1"/>
    <col min="15617" max="15617" width="64.28515625" customWidth="1"/>
    <col min="15618" max="15618" width="23.140625" customWidth="1"/>
    <col min="15619" max="15619" width="23.42578125" customWidth="1"/>
    <col min="15620" max="15620" width="23.28515625" customWidth="1"/>
    <col min="15873" max="15873" width="64.28515625" customWidth="1"/>
    <col min="15874" max="15874" width="23.140625" customWidth="1"/>
    <col min="15875" max="15875" width="23.42578125" customWidth="1"/>
    <col min="15876" max="15876" width="23.28515625" customWidth="1"/>
    <col min="16129" max="16129" width="64.28515625" customWidth="1"/>
    <col min="16130" max="16130" width="23.140625" customWidth="1"/>
    <col min="16131" max="16131" width="23.42578125" customWidth="1"/>
    <col min="16132" max="16132" width="23.28515625" customWidth="1"/>
  </cols>
  <sheetData>
    <row r="1" spans="1:5" ht="15.75" x14ac:dyDescent="0.25">
      <c r="C1" s="136" t="s">
        <v>1096</v>
      </c>
      <c r="D1" s="136"/>
    </row>
    <row r="2" spans="1:5" ht="15.75" x14ac:dyDescent="0.25">
      <c r="C2" s="136" t="s">
        <v>0</v>
      </c>
      <c r="D2" s="136"/>
    </row>
    <row r="3" spans="1:5" ht="15.75" x14ac:dyDescent="0.25">
      <c r="C3" s="136" t="s">
        <v>1</v>
      </c>
      <c r="D3" s="136"/>
    </row>
    <row r="4" spans="1:5" ht="15.75" x14ac:dyDescent="0.25">
      <c r="C4" s="136" t="s">
        <v>51</v>
      </c>
      <c r="D4" s="136"/>
    </row>
    <row r="5" spans="1:5" ht="15.75" x14ac:dyDescent="0.25">
      <c r="C5" s="20"/>
      <c r="D5" s="20"/>
    </row>
    <row r="6" spans="1:5" s="9" customFormat="1" ht="15.75" x14ac:dyDescent="0.2">
      <c r="C6" s="136" t="s">
        <v>1096</v>
      </c>
      <c r="D6" s="136"/>
    </row>
    <row r="7" spans="1:5" s="9" customFormat="1" ht="15.75" x14ac:dyDescent="0.2">
      <c r="C7" s="136" t="s">
        <v>0</v>
      </c>
      <c r="D7" s="136"/>
    </row>
    <row r="8" spans="1:5" s="9" customFormat="1" ht="15.75" x14ac:dyDescent="0.2">
      <c r="C8" s="136" t="s">
        <v>1</v>
      </c>
      <c r="D8" s="136"/>
    </row>
    <row r="9" spans="1:5" s="9" customFormat="1" ht="18.75" x14ac:dyDescent="0.3">
      <c r="C9" s="136" t="s">
        <v>1098</v>
      </c>
      <c r="D9" s="136"/>
      <c r="E9" s="43"/>
    </row>
    <row r="10" spans="1:5" s="9" customFormat="1" ht="15.75" x14ac:dyDescent="0.25">
      <c r="C10" s="81"/>
      <c r="D10" s="81"/>
    </row>
    <row r="11" spans="1:5" s="20" customFormat="1" ht="53.25" customHeight="1" x14ac:dyDescent="0.25">
      <c r="A11" s="156" t="s">
        <v>25</v>
      </c>
      <c r="B11" s="157"/>
      <c r="C11" s="157"/>
      <c r="D11" s="157"/>
    </row>
    <row r="12" spans="1:5" s="22" customFormat="1" ht="15.75" x14ac:dyDescent="0.25">
      <c r="A12" s="11"/>
      <c r="B12" s="11"/>
      <c r="C12" s="11"/>
      <c r="D12" s="21" t="s">
        <v>16</v>
      </c>
    </row>
    <row r="13" spans="1:5" s="22" customFormat="1" ht="21.6" customHeight="1" x14ac:dyDescent="0.2">
      <c r="A13" s="152" t="s">
        <v>2</v>
      </c>
      <c r="B13" s="153" t="s">
        <v>24</v>
      </c>
      <c r="C13" s="154"/>
      <c r="D13" s="155"/>
    </row>
    <row r="14" spans="1:5" s="22" customFormat="1" ht="24" customHeight="1" x14ac:dyDescent="0.2">
      <c r="A14" s="152"/>
      <c r="B14" s="15" t="s">
        <v>9</v>
      </c>
      <c r="C14" s="15" t="s">
        <v>10</v>
      </c>
      <c r="D14" s="15" t="s">
        <v>19</v>
      </c>
    </row>
    <row r="15" spans="1:5" s="22" customFormat="1" ht="21.6" customHeight="1" x14ac:dyDescent="0.2">
      <c r="A15" s="151" t="s">
        <v>3</v>
      </c>
      <c r="B15" s="151"/>
      <c r="C15" s="151"/>
      <c r="D15" s="151"/>
    </row>
    <row r="16" spans="1:5" s="22" customFormat="1" ht="15.75" x14ac:dyDescent="0.2">
      <c r="A16" s="23" t="s">
        <v>4</v>
      </c>
      <c r="B16" s="24">
        <f>B17+B19</f>
        <v>4727617.9000000004</v>
      </c>
      <c r="C16" s="24">
        <f>C17+C19</f>
        <v>2438056</v>
      </c>
      <c r="D16" s="24">
        <f>D17+D19</f>
        <v>2458586.3200000003</v>
      </c>
      <c r="E16" s="84"/>
    </row>
    <row r="17" spans="1:4" s="22" customFormat="1" ht="47.25" x14ac:dyDescent="0.2">
      <c r="A17" s="40" t="s">
        <v>1078</v>
      </c>
      <c r="B17" s="41">
        <f>1306167.9+948638+626792</f>
        <v>2881597.9</v>
      </c>
      <c r="C17" s="41">
        <f>951770+400000</f>
        <v>1351770</v>
      </c>
      <c r="D17" s="41">
        <v>1286488.32</v>
      </c>
    </row>
    <row r="18" spans="1:4" s="22" customFormat="1" ht="63" x14ac:dyDescent="0.2">
      <c r="A18" s="25" t="s">
        <v>1079</v>
      </c>
      <c r="B18" s="26" t="s">
        <v>1080</v>
      </c>
      <c r="C18" s="26" t="s">
        <v>1081</v>
      </c>
      <c r="D18" s="26" t="s">
        <v>1082</v>
      </c>
    </row>
    <row r="19" spans="1:4" s="22" customFormat="1" ht="63" x14ac:dyDescent="0.2">
      <c r="A19" s="25" t="s">
        <v>1083</v>
      </c>
      <c r="B19" s="41">
        <f>1008876+837144</f>
        <v>1846020</v>
      </c>
      <c r="C19" s="41">
        <v>1086286</v>
      </c>
      <c r="D19" s="41">
        <v>1172098</v>
      </c>
    </row>
    <row r="20" spans="1:4" s="22" customFormat="1" ht="31.5" x14ac:dyDescent="0.2">
      <c r="A20" s="85" t="s">
        <v>1084</v>
      </c>
      <c r="B20" s="41">
        <f>1008876+837144</f>
        <v>1846020</v>
      </c>
      <c r="C20" s="41">
        <v>1086286</v>
      </c>
      <c r="D20" s="41">
        <v>1172098</v>
      </c>
    </row>
    <row r="21" spans="1:4" s="22" customFormat="1" ht="78.75" x14ac:dyDescent="0.2">
      <c r="A21" s="25" t="s">
        <v>1085</v>
      </c>
      <c r="B21" s="26" t="s">
        <v>1086</v>
      </c>
      <c r="C21" s="26" t="s">
        <v>1087</v>
      </c>
      <c r="D21" s="26" t="s">
        <v>1088</v>
      </c>
    </row>
    <row r="22" spans="1:4" s="22" customFormat="1" ht="15" customHeight="1" x14ac:dyDescent="0.2">
      <c r="A22" s="23" t="s">
        <v>1089</v>
      </c>
      <c r="B22" s="24">
        <f>SUM(B23:B24)</f>
        <v>3778979.9</v>
      </c>
      <c r="C22" s="24">
        <f>SUM(C23:C24)</f>
        <v>2438056</v>
      </c>
      <c r="D22" s="24">
        <f>SUM(D23:D24)</f>
        <v>2458586.3200000003</v>
      </c>
    </row>
    <row r="23" spans="1:4" s="22" customFormat="1" ht="47.25" x14ac:dyDescent="0.2">
      <c r="A23" s="40" t="s">
        <v>1068</v>
      </c>
      <c r="B23" s="41">
        <v>1306167.8999999999</v>
      </c>
      <c r="C23" s="41">
        <f>951770+400000</f>
        <v>1351770</v>
      </c>
      <c r="D23" s="41">
        <f>956868+208930.67</f>
        <v>1165798.67</v>
      </c>
    </row>
    <row r="24" spans="1:4" s="22" customFormat="1" ht="63" x14ac:dyDescent="0.2">
      <c r="A24" s="40" t="s">
        <v>1090</v>
      </c>
      <c r="B24" s="41">
        <f>1008876+626792+837144</f>
        <v>2472812</v>
      </c>
      <c r="C24" s="41">
        <v>1086286</v>
      </c>
      <c r="D24" s="41">
        <f>-208930.67+1501718.32</f>
        <v>1292787.6500000001</v>
      </c>
    </row>
    <row r="25" spans="1:4" ht="35.450000000000003" customHeight="1" x14ac:dyDescent="0.25">
      <c r="A25" s="85" t="s">
        <v>1084</v>
      </c>
      <c r="B25" s="41">
        <f>1008876+837144</f>
        <v>1846020</v>
      </c>
      <c r="C25" s="41">
        <v>1086286</v>
      </c>
      <c r="D25" s="41">
        <v>1172098</v>
      </c>
    </row>
    <row r="26" spans="1:4" ht="33.6" customHeight="1" x14ac:dyDescent="0.25">
      <c r="A26" s="85" t="s">
        <v>1091</v>
      </c>
      <c r="B26" s="41">
        <v>0</v>
      </c>
      <c r="C26" s="41">
        <v>0</v>
      </c>
      <c r="D26" s="41">
        <v>120689.65</v>
      </c>
    </row>
    <row r="27" spans="1:4" ht="33.6" customHeight="1" x14ac:dyDescent="0.25">
      <c r="A27" s="85" t="s">
        <v>1092</v>
      </c>
      <c r="B27" s="41">
        <v>626792</v>
      </c>
      <c r="C27" s="41">
        <v>0</v>
      </c>
      <c r="D27" s="41">
        <f>-208930.67+208930.67</f>
        <v>0</v>
      </c>
    </row>
  </sheetData>
  <mergeCells count="4">
    <mergeCell ref="A15:D15"/>
    <mergeCell ref="A13:A14"/>
    <mergeCell ref="B13:D13"/>
    <mergeCell ref="A11:D11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 differentFirst="1">
    <oddHeader>Страница 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8"/>
  <sheetViews>
    <sheetView view="pageBreakPreview" zoomScale="85" zoomScaleNormal="100" zoomScaleSheetLayoutView="85" workbookViewId="0">
      <selection activeCell="N17" sqref="N17"/>
    </sheetView>
  </sheetViews>
  <sheetFormatPr defaultRowHeight="12.75" x14ac:dyDescent="0.2"/>
  <cols>
    <col min="1" max="1" width="4.140625" style="1" customWidth="1"/>
    <col min="2" max="2" width="18.42578125" style="1" customWidth="1"/>
    <col min="3" max="3" width="13.7109375" style="1" customWidth="1"/>
    <col min="4" max="4" width="13.140625" style="1" customWidth="1"/>
    <col min="5" max="5" width="11.5703125" style="1" customWidth="1"/>
    <col min="6" max="6" width="9.7109375" style="1" customWidth="1"/>
    <col min="7" max="7" width="15.140625" style="1" customWidth="1"/>
    <col min="8" max="8" width="14.42578125" style="1" customWidth="1"/>
    <col min="9" max="11" width="9.140625" style="1"/>
    <col min="12" max="12" width="12.140625" style="1" customWidth="1"/>
    <col min="13" max="256" width="9.140625" style="1"/>
    <col min="257" max="257" width="2.7109375" style="1" customWidth="1"/>
    <col min="258" max="258" width="29.5703125" style="1" customWidth="1"/>
    <col min="259" max="260" width="16.28515625" style="1" customWidth="1"/>
    <col min="261" max="261" width="15.5703125" style="1" customWidth="1"/>
    <col min="262" max="262" width="16" style="1" customWidth="1"/>
    <col min="263" max="263" width="17.28515625" style="1" customWidth="1"/>
    <col min="264" max="264" width="18.28515625" style="1" customWidth="1"/>
    <col min="265" max="267" width="9.140625" style="1"/>
    <col min="268" max="268" width="12.140625" style="1" customWidth="1"/>
    <col min="269" max="512" width="9.140625" style="1"/>
    <col min="513" max="513" width="2.7109375" style="1" customWidth="1"/>
    <col min="514" max="514" width="29.5703125" style="1" customWidth="1"/>
    <col min="515" max="516" width="16.28515625" style="1" customWidth="1"/>
    <col min="517" max="517" width="15.5703125" style="1" customWidth="1"/>
    <col min="518" max="518" width="16" style="1" customWidth="1"/>
    <col min="519" max="519" width="17.28515625" style="1" customWidth="1"/>
    <col min="520" max="520" width="18.28515625" style="1" customWidth="1"/>
    <col min="521" max="523" width="9.140625" style="1"/>
    <col min="524" max="524" width="12.140625" style="1" customWidth="1"/>
    <col min="525" max="768" width="9.140625" style="1"/>
    <col min="769" max="769" width="2.7109375" style="1" customWidth="1"/>
    <col min="770" max="770" width="29.5703125" style="1" customWidth="1"/>
    <col min="771" max="772" width="16.28515625" style="1" customWidth="1"/>
    <col min="773" max="773" width="15.5703125" style="1" customWidth="1"/>
    <col min="774" max="774" width="16" style="1" customWidth="1"/>
    <col min="775" max="775" width="17.28515625" style="1" customWidth="1"/>
    <col min="776" max="776" width="18.28515625" style="1" customWidth="1"/>
    <col min="777" max="779" width="9.140625" style="1"/>
    <col min="780" max="780" width="12.140625" style="1" customWidth="1"/>
    <col min="781" max="1024" width="9.140625" style="1"/>
    <col min="1025" max="1025" width="2.7109375" style="1" customWidth="1"/>
    <col min="1026" max="1026" width="29.5703125" style="1" customWidth="1"/>
    <col min="1027" max="1028" width="16.28515625" style="1" customWidth="1"/>
    <col min="1029" max="1029" width="15.5703125" style="1" customWidth="1"/>
    <col min="1030" max="1030" width="16" style="1" customWidth="1"/>
    <col min="1031" max="1031" width="17.28515625" style="1" customWidth="1"/>
    <col min="1032" max="1032" width="18.28515625" style="1" customWidth="1"/>
    <col min="1033" max="1035" width="9.140625" style="1"/>
    <col min="1036" max="1036" width="12.140625" style="1" customWidth="1"/>
    <col min="1037" max="1280" width="9.140625" style="1"/>
    <col min="1281" max="1281" width="2.7109375" style="1" customWidth="1"/>
    <col min="1282" max="1282" width="29.5703125" style="1" customWidth="1"/>
    <col min="1283" max="1284" width="16.28515625" style="1" customWidth="1"/>
    <col min="1285" max="1285" width="15.5703125" style="1" customWidth="1"/>
    <col min="1286" max="1286" width="16" style="1" customWidth="1"/>
    <col min="1287" max="1287" width="17.28515625" style="1" customWidth="1"/>
    <col min="1288" max="1288" width="18.28515625" style="1" customWidth="1"/>
    <col min="1289" max="1291" width="9.140625" style="1"/>
    <col min="1292" max="1292" width="12.140625" style="1" customWidth="1"/>
    <col min="1293" max="1536" width="9.140625" style="1"/>
    <col min="1537" max="1537" width="2.7109375" style="1" customWidth="1"/>
    <col min="1538" max="1538" width="29.5703125" style="1" customWidth="1"/>
    <col min="1539" max="1540" width="16.28515625" style="1" customWidth="1"/>
    <col min="1541" max="1541" width="15.5703125" style="1" customWidth="1"/>
    <col min="1542" max="1542" width="16" style="1" customWidth="1"/>
    <col min="1543" max="1543" width="17.28515625" style="1" customWidth="1"/>
    <col min="1544" max="1544" width="18.28515625" style="1" customWidth="1"/>
    <col min="1545" max="1547" width="9.140625" style="1"/>
    <col min="1548" max="1548" width="12.140625" style="1" customWidth="1"/>
    <col min="1549" max="1792" width="9.140625" style="1"/>
    <col min="1793" max="1793" width="2.7109375" style="1" customWidth="1"/>
    <col min="1794" max="1794" width="29.5703125" style="1" customWidth="1"/>
    <col min="1795" max="1796" width="16.28515625" style="1" customWidth="1"/>
    <col min="1797" max="1797" width="15.5703125" style="1" customWidth="1"/>
    <col min="1798" max="1798" width="16" style="1" customWidth="1"/>
    <col min="1799" max="1799" width="17.28515625" style="1" customWidth="1"/>
    <col min="1800" max="1800" width="18.28515625" style="1" customWidth="1"/>
    <col min="1801" max="1803" width="9.140625" style="1"/>
    <col min="1804" max="1804" width="12.140625" style="1" customWidth="1"/>
    <col min="1805" max="2048" width="9.140625" style="1"/>
    <col min="2049" max="2049" width="2.7109375" style="1" customWidth="1"/>
    <col min="2050" max="2050" width="29.5703125" style="1" customWidth="1"/>
    <col min="2051" max="2052" width="16.28515625" style="1" customWidth="1"/>
    <col min="2053" max="2053" width="15.5703125" style="1" customWidth="1"/>
    <col min="2054" max="2054" width="16" style="1" customWidth="1"/>
    <col min="2055" max="2055" width="17.28515625" style="1" customWidth="1"/>
    <col min="2056" max="2056" width="18.28515625" style="1" customWidth="1"/>
    <col min="2057" max="2059" width="9.140625" style="1"/>
    <col min="2060" max="2060" width="12.140625" style="1" customWidth="1"/>
    <col min="2061" max="2304" width="9.140625" style="1"/>
    <col min="2305" max="2305" width="2.7109375" style="1" customWidth="1"/>
    <col min="2306" max="2306" width="29.5703125" style="1" customWidth="1"/>
    <col min="2307" max="2308" width="16.28515625" style="1" customWidth="1"/>
    <col min="2309" max="2309" width="15.5703125" style="1" customWidth="1"/>
    <col min="2310" max="2310" width="16" style="1" customWidth="1"/>
    <col min="2311" max="2311" width="17.28515625" style="1" customWidth="1"/>
    <col min="2312" max="2312" width="18.28515625" style="1" customWidth="1"/>
    <col min="2313" max="2315" width="9.140625" style="1"/>
    <col min="2316" max="2316" width="12.140625" style="1" customWidth="1"/>
    <col min="2317" max="2560" width="9.140625" style="1"/>
    <col min="2561" max="2561" width="2.7109375" style="1" customWidth="1"/>
    <col min="2562" max="2562" width="29.5703125" style="1" customWidth="1"/>
    <col min="2563" max="2564" width="16.28515625" style="1" customWidth="1"/>
    <col min="2565" max="2565" width="15.5703125" style="1" customWidth="1"/>
    <col min="2566" max="2566" width="16" style="1" customWidth="1"/>
    <col min="2567" max="2567" width="17.28515625" style="1" customWidth="1"/>
    <col min="2568" max="2568" width="18.28515625" style="1" customWidth="1"/>
    <col min="2569" max="2571" width="9.140625" style="1"/>
    <col min="2572" max="2572" width="12.140625" style="1" customWidth="1"/>
    <col min="2573" max="2816" width="9.140625" style="1"/>
    <col min="2817" max="2817" width="2.7109375" style="1" customWidth="1"/>
    <col min="2818" max="2818" width="29.5703125" style="1" customWidth="1"/>
    <col min="2819" max="2820" width="16.28515625" style="1" customWidth="1"/>
    <col min="2821" max="2821" width="15.5703125" style="1" customWidth="1"/>
    <col min="2822" max="2822" width="16" style="1" customWidth="1"/>
    <col min="2823" max="2823" width="17.28515625" style="1" customWidth="1"/>
    <col min="2824" max="2824" width="18.28515625" style="1" customWidth="1"/>
    <col min="2825" max="2827" width="9.140625" style="1"/>
    <col min="2828" max="2828" width="12.140625" style="1" customWidth="1"/>
    <col min="2829" max="3072" width="9.140625" style="1"/>
    <col min="3073" max="3073" width="2.7109375" style="1" customWidth="1"/>
    <col min="3074" max="3074" width="29.5703125" style="1" customWidth="1"/>
    <col min="3075" max="3076" width="16.28515625" style="1" customWidth="1"/>
    <col min="3077" max="3077" width="15.5703125" style="1" customWidth="1"/>
    <col min="3078" max="3078" width="16" style="1" customWidth="1"/>
    <col min="3079" max="3079" width="17.28515625" style="1" customWidth="1"/>
    <col min="3080" max="3080" width="18.28515625" style="1" customWidth="1"/>
    <col min="3081" max="3083" width="9.140625" style="1"/>
    <col min="3084" max="3084" width="12.140625" style="1" customWidth="1"/>
    <col min="3085" max="3328" width="9.140625" style="1"/>
    <col min="3329" max="3329" width="2.7109375" style="1" customWidth="1"/>
    <col min="3330" max="3330" width="29.5703125" style="1" customWidth="1"/>
    <col min="3331" max="3332" width="16.28515625" style="1" customWidth="1"/>
    <col min="3333" max="3333" width="15.5703125" style="1" customWidth="1"/>
    <col min="3334" max="3334" width="16" style="1" customWidth="1"/>
    <col min="3335" max="3335" width="17.28515625" style="1" customWidth="1"/>
    <col min="3336" max="3336" width="18.28515625" style="1" customWidth="1"/>
    <col min="3337" max="3339" width="9.140625" style="1"/>
    <col min="3340" max="3340" width="12.140625" style="1" customWidth="1"/>
    <col min="3341" max="3584" width="9.140625" style="1"/>
    <col min="3585" max="3585" width="2.7109375" style="1" customWidth="1"/>
    <col min="3586" max="3586" width="29.5703125" style="1" customWidth="1"/>
    <col min="3587" max="3588" width="16.28515625" style="1" customWidth="1"/>
    <col min="3589" max="3589" width="15.5703125" style="1" customWidth="1"/>
    <col min="3590" max="3590" width="16" style="1" customWidth="1"/>
    <col min="3591" max="3591" width="17.28515625" style="1" customWidth="1"/>
    <col min="3592" max="3592" width="18.28515625" style="1" customWidth="1"/>
    <col min="3593" max="3595" width="9.140625" style="1"/>
    <col min="3596" max="3596" width="12.140625" style="1" customWidth="1"/>
    <col min="3597" max="3840" width="9.140625" style="1"/>
    <col min="3841" max="3841" width="2.7109375" style="1" customWidth="1"/>
    <col min="3842" max="3842" width="29.5703125" style="1" customWidth="1"/>
    <col min="3843" max="3844" width="16.28515625" style="1" customWidth="1"/>
    <col min="3845" max="3845" width="15.5703125" style="1" customWidth="1"/>
    <col min="3846" max="3846" width="16" style="1" customWidth="1"/>
    <col min="3847" max="3847" width="17.28515625" style="1" customWidth="1"/>
    <col min="3848" max="3848" width="18.28515625" style="1" customWidth="1"/>
    <col min="3849" max="3851" width="9.140625" style="1"/>
    <col min="3852" max="3852" width="12.140625" style="1" customWidth="1"/>
    <col min="3853" max="4096" width="9.140625" style="1"/>
    <col min="4097" max="4097" width="2.7109375" style="1" customWidth="1"/>
    <col min="4098" max="4098" width="29.5703125" style="1" customWidth="1"/>
    <col min="4099" max="4100" width="16.28515625" style="1" customWidth="1"/>
    <col min="4101" max="4101" width="15.5703125" style="1" customWidth="1"/>
    <col min="4102" max="4102" width="16" style="1" customWidth="1"/>
    <col min="4103" max="4103" width="17.28515625" style="1" customWidth="1"/>
    <col min="4104" max="4104" width="18.28515625" style="1" customWidth="1"/>
    <col min="4105" max="4107" width="9.140625" style="1"/>
    <col min="4108" max="4108" width="12.140625" style="1" customWidth="1"/>
    <col min="4109" max="4352" width="9.140625" style="1"/>
    <col min="4353" max="4353" width="2.7109375" style="1" customWidth="1"/>
    <col min="4354" max="4354" width="29.5703125" style="1" customWidth="1"/>
    <col min="4355" max="4356" width="16.28515625" style="1" customWidth="1"/>
    <col min="4357" max="4357" width="15.5703125" style="1" customWidth="1"/>
    <col min="4358" max="4358" width="16" style="1" customWidth="1"/>
    <col min="4359" max="4359" width="17.28515625" style="1" customWidth="1"/>
    <col min="4360" max="4360" width="18.28515625" style="1" customWidth="1"/>
    <col min="4361" max="4363" width="9.140625" style="1"/>
    <col min="4364" max="4364" width="12.140625" style="1" customWidth="1"/>
    <col min="4365" max="4608" width="9.140625" style="1"/>
    <col min="4609" max="4609" width="2.7109375" style="1" customWidth="1"/>
    <col min="4610" max="4610" width="29.5703125" style="1" customWidth="1"/>
    <col min="4611" max="4612" width="16.28515625" style="1" customWidth="1"/>
    <col min="4613" max="4613" width="15.5703125" style="1" customWidth="1"/>
    <col min="4614" max="4614" width="16" style="1" customWidth="1"/>
    <col min="4615" max="4615" width="17.28515625" style="1" customWidth="1"/>
    <col min="4616" max="4616" width="18.28515625" style="1" customWidth="1"/>
    <col min="4617" max="4619" width="9.140625" style="1"/>
    <col min="4620" max="4620" width="12.140625" style="1" customWidth="1"/>
    <col min="4621" max="4864" width="9.140625" style="1"/>
    <col min="4865" max="4865" width="2.7109375" style="1" customWidth="1"/>
    <col min="4866" max="4866" width="29.5703125" style="1" customWidth="1"/>
    <col min="4867" max="4868" width="16.28515625" style="1" customWidth="1"/>
    <col min="4869" max="4869" width="15.5703125" style="1" customWidth="1"/>
    <col min="4870" max="4870" width="16" style="1" customWidth="1"/>
    <col min="4871" max="4871" width="17.28515625" style="1" customWidth="1"/>
    <col min="4872" max="4872" width="18.28515625" style="1" customWidth="1"/>
    <col min="4873" max="4875" width="9.140625" style="1"/>
    <col min="4876" max="4876" width="12.140625" style="1" customWidth="1"/>
    <col min="4877" max="5120" width="9.140625" style="1"/>
    <col min="5121" max="5121" width="2.7109375" style="1" customWidth="1"/>
    <col min="5122" max="5122" width="29.5703125" style="1" customWidth="1"/>
    <col min="5123" max="5124" width="16.28515625" style="1" customWidth="1"/>
    <col min="5125" max="5125" width="15.5703125" style="1" customWidth="1"/>
    <col min="5126" max="5126" width="16" style="1" customWidth="1"/>
    <col min="5127" max="5127" width="17.28515625" style="1" customWidth="1"/>
    <col min="5128" max="5128" width="18.28515625" style="1" customWidth="1"/>
    <col min="5129" max="5131" width="9.140625" style="1"/>
    <col min="5132" max="5132" width="12.140625" style="1" customWidth="1"/>
    <col min="5133" max="5376" width="9.140625" style="1"/>
    <col min="5377" max="5377" width="2.7109375" style="1" customWidth="1"/>
    <col min="5378" max="5378" width="29.5703125" style="1" customWidth="1"/>
    <col min="5379" max="5380" width="16.28515625" style="1" customWidth="1"/>
    <col min="5381" max="5381" width="15.5703125" style="1" customWidth="1"/>
    <col min="5382" max="5382" width="16" style="1" customWidth="1"/>
    <col min="5383" max="5383" width="17.28515625" style="1" customWidth="1"/>
    <col min="5384" max="5384" width="18.28515625" style="1" customWidth="1"/>
    <col min="5385" max="5387" width="9.140625" style="1"/>
    <col min="5388" max="5388" width="12.140625" style="1" customWidth="1"/>
    <col min="5389" max="5632" width="9.140625" style="1"/>
    <col min="5633" max="5633" width="2.7109375" style="1" customWidth="1"/>
    <col min="5634" max="5634" width="29.5703125" style="1" customWidth="1"/>
    <col min="5635" max="5636" width="16.28515625" style="1" customWidth="1"/>
    <col min="5637" max="5637" width="15.5703125" style="1" customWidth="1"/>
    <col min="5638" max="5638" width="16" style="1" customWidth="1"/>
    <col min="5639" max="5639" width="17.28515625" style="1" customWidth="1"/>
    <col min="5640" max="5640" width="18.28515625" style="1" customWidth="1"/>
    <col min="5641" max="5643" width="9.140625" style="1"/>
    <col min="5644" max="5644" width="12.140625" style="1" customWidth="1"/>
    <col min="5645" max="5888" width="9.140625" style="1"/>
    <col min="5889" max="5889" width="2.7109375" style="1" customWidth="1"/>
    <col min="5890" max="5890" width="29.5703125" style="1" customWidth="1"/>
    <col min="5891" max="5892" width="16.28515625" style="1" customWidth="1"/>
    <col min="5893" max="5893" width="15.5703125" style="1" customWidth="1"/>
    <col min="5894" max="5894" width="16" style="1" customWidth="1"/>
    <col min="5895" max="5895" width="17.28515625" style="1" customWidth="1"/>
    <col min="5896" max="5896" width="18.28515625" style="1" customWidth="1"/>
    <col min="5897" max="5899" width="9.140625" style="1"/>
    <col min="5900" max="5900" width="12.140625" style="1" customWidth="1"/>
    <col min="5901" max="6144" width="9.140625" style="1"/>
    <col min="6145" max="6145" width="2.7109375" style="1" customWidth="1"/>
    <col min="6146" max="6146" width="29.5703125" style="1" customWidth="1"/>
    <col min="6147" max="6148" width="16.28515625" style="1" customWidth="1"/>
    <col min="6149" max="6149" width="15.5703125" style="1" customWidth="1"/>
    <col min="6150" max="6150" width="16" style="1" customWidth="1"/>
    <col min="6151" max="6151" width="17.28515625" style="1" customWidth="1"/>
    <col min="6152" max="6152" width="18.28515625" style="1" customWidth="1"/>
    <col min="6153" max="6155" width="9.140625" style="1"/>
    <col min="6156" max="6156" width="12.140625" style="1" customWidth="1"/>
    <col min="6157" max="6400" width="9.140625" style="1"/>
    <col min="6401" max="6401" width="2.7109375" style="1" customWidth="1"/>
    <col min="6402" max="6402" width="29.5703125" style="1" customWidth="1"/>
    <col min="6403" max="6404" width="16.28515625" style="1" customWidth="1"/>
    <col min="6405" max="6405" width="15.5703125" style="1" customWidth="1"/>
    <col min="6406" max="6406" width="16" style="1" customWidth="1"/>
    <col min="6407" max="6407" width="17.28515625" style="1" customWidth="1"/>
    <col min="6408" max="6408" width="18.28515625" style="1" customWidth="1"/>
    <col min="6409" max="6411" width="9.140625" style="1"/>
    <col min="6412" max="6412" width="12.140625" style="1" customWidth="1"/>
    <col min="6413" max="6656" width="9.140625" style="1"/>
    <col min="6657" max="6657" width="2.7109375" style="1" customWidth="1"/>
    <col min="6658" max="6658" width="29.5703125" style="1" customWidth="1"/>
    <col min="6659" max="6660" width="16.28515625" style="1" customWidth="1"/>
    <col min="6661" max="6661" width="15.5703125" style="1" customWidth="1"/>
    <col min="6662" max="6662" width="16" style="1" customWidth="1"/>
    <col min="6663" max="6663" width="17.28515625" style="1" customWidth="1"/>
    <col min="6664" max="6664" width="18.28515625" style="1" customWidth="1"/>
    <col min="6665" max="6667" width="9.140625" style="1"/>
    <col min="6668" max="6668" width="12.140625" style="1" customWidth="1"/>
    <col min="6669" max="6912" width="9.140625" style="1"/>
    <col min="6913" max="6913" width="2.7109375" style="1" customWidth="1"/>
    <col min="6914" max="6914" width="29.5703125" style="1" customWidth="1"/>
    <col min="6915" max="6916" width="16.28515625" style="1" customWidth="1"/>
    <col min="6917" max="6917" width="15.5703125" style="1" customWidth="1"/>
    <col min="6918" max="6918" width="16" style="1" customWidth="1"/>
    <col min="6919" max="6919" width="17.28515625" style="1" customWidth="1"/>
    <col min="6920" max="6920" width="18.28515625" style="1" customWidth="1"/>
    <col min="6921" max="6923" width="9.140625" style="1"/>
    <col min="6924" max="6924" width="12.140625" style="1" customWidth="1"/>
    <col min="6925" max="7168" width="9.140625" style="1"/>
    <col min="7169" max="7169" width="2.7109375" style="1" customWidth="1"/>
    <col min="7170" max="7170" width="29.5703125" style="1" customWidth="1"/>
    <col min="7171" max="7172" width="16.28515625" style="1" customWidth="1"/>
    <col min="7173" max="7173" width="15.5703125" style="1" customWidth="1"/>
    <col min="7174" max="7174" width="16" style="1" customWidth="1"/>
    <col min="7175" max="7175" width="17.28515625" style="1" customWidth="1"/>
    <col min="7176" max="7176" width="18.28515625" style="1" customWidth="1"/>
    <col min="7177" max="7179" width="9.140625" style="1"/>
    <col min="7180" max="7180" width="12.140625" style="1" customWidth="1"/>
    <col min="7181" max="7424" width="9.140625" style="1"/>
    <col min="7425" max="7425" width="2.7109375" style="1" customWidth="1"/>
    <col min="7426" max="7426" width="29.5703125" style="1" customWidth="1"/>
    <col min="7427" max="7428" width="16.28515625" style="1" customWidth="1"/>
    <col min="7429" max="7429" width="15.5703125" style="1" customWidth="1"/>
    <col min="7430" max="7430" width="16" style="1" customWidth="1"/>
    <col min="7431" max="7431" width="17.28515625" style="1" customWidth="1"/>
    <col min="7432" max="7432" width="18.28515625" style="1" customWidth="1"/>
    <col min="7433" max="7435" width="9.140625" style="1"/>
    <col min="7436" max="7436" width="12.140625" style="1" customWidth="1"/>
    <col min="7437" max="7680" width="9.140625" style="1"/>
    <col min="7681" max="7681" width="2.7109375" style="1" customWidth="1"/>
    <col min="7682" max="7682" width="29.5703125" style="1" customWidth="1"/>
    <col min="7683" max="7684" width="16.28515625" style="1" customWidth="1"/>
    <col min="7685" max="7685" width="15.5703125" style="1" customWidth="1"/>
    <col min="7686" max="7686" width="16" style="1" customWidth="1"/>
    <col min="7687" max="7687" width="17.28515625" style="1" customWidth="1"/>
    <col min="7688" max="7688" width="18.28515625" style="1" customWidth="1"/>
    <col min="7689" max="7691" width="9.140625" style="1"/>
    <col min="7692" max="7692" width="12.140625" style="1" customWidth="1"/>
    <col min="7693" max="7936" width="9.140625" style="1"/>
    <col min="7937" max="7937" width="2.7109375" style="1" customWidth="1"/>
    <col min="7938" max="7938" width="29.5703125" style="1" customWidth="1"/>
    <col min="7939" max="7940" width="16.28515625" style="1" customWidth="1"/>
    <col min="7941" max="7941" width="15.5703125" style="1" customWidth="1"/>
    <col min="7942" max="7942" width="16" style="1" customWidth="1"/>
    <col min="7943" max="7943" width="17.28515625" style="1" customWidth="1"/>
    <col min="7944" max="7944" width="18.28515625" style="1" customWidth="1"/>
    <col min="7945" max="7947" width="9.140625" style="1"/>
    <col min="7948" max="7948" width="12.140625" style="1" customWidth="1"/>
    <col min="7949" max="8192" width="9.140625" style="1"/>
    <col min="8193" max="8193" width="2.7109375" style="1" customWidth="1"/>
    <col min="8194" max="8194" width="29.5703125" style="1" customWidth="1"/>
    <col min="8195" max="8196" width="16.28515625" style="1" customWidth="1"/>
    <col min="8197" max="8197" width="15.5703125" style="1" customWidth="1"/>
    <col min="8198" max="8198" width="16" style="1" customWidth="1"/>
    <col min="8199" max="8199" width="17.28515625" style="1" customWidth="1"/>
    <col min="8200" max="8200" width="18.28515625" style="1" customWidth="1"/>
    <col min="8201" max="8203" width="9.140625" style="1"/>
    <col min="8204" max="8204" width="12.140625" style="1" customWidth="1"/>
    <col min="8205" max="8448" width="9.140625" style="1"/>
    <col min="8449" max="8449" width="2.7109375" style="1" customWidth="1"/>
    <col min="8450" max="8450" width="29.5703125" style="1" customWidth="1"/>
    <col min="8451" max="8452" width="16.28515625" style="1" customWidth="1"/>
    <col min="8453" max="8453" width="15.5703125" style="1" customWidth="1"/>
    <col min="8454" max="8454" width="16" style="1" customWidth="1"/>
    <col min="8455" max="8455" width="17.28515625" style="1" customWidth="1"/>
    <col min="8456" max="8456" width="18.28515625" style="1" customWidth="1"/>
    <col min="8457" max="8459" width="9.140625" style="1"/>
    <col min="8460" max="8460" width="12.140625" style="1" customWidth="1"/>
    <col min="8461" max="8704" width="9.140625" style="1"/>
    <col min="8705" max="8705" width="2.7109375" style="1" customWidth="1"/>
    <col min="8706" max="8706" width="29.5703125" style="1" customWidth="1"/>
    <col min="8707" max="8708" width="16.28515625" style="1" customWidth="1"/>
    <col min="8709" max="8709" width="15.5703125" style="1" customWidth="1"/>
    <col min="8710" max="8710" width="16" style="1" customWidth="1"/>
    <col min="8711" max="8711" width="17.28515625" style="1" customWidth="1"/>
    <col min="8712" max="8712" width="18.28515625" style="1" customWidth="1"/>
    <col min="8713" max="8715" width="9.140625" style="1"/>
    <col min="8716" max="8716" width="12.140625" style="1" customWidth="1"/>
    <col min="8717" max="8960" width="9.140625" style="1"/>
    <col min="8961" max="8961" width="2.7109375" style="1" customWidth="1"/>
    <col min="8962" max="8962" width="29.5703125" style="1" customWidth="1"/>
    <col min="8963" max="8964" width="16.28515625" style="1" customWidth="1"/>
    <col min="8965" max="8965" width="15.5703125" style="1" customWidth="1"/>
    <col min="8966" max="8966" width="16" style="1" customWidth="1"/>
    <col min="8967" max="8967" width="17.28515625" style="1" customWidth="1"/>
    <col min="8968" max="8968" width="18.28515625" style="1" customWidth="1"/>
    <col min="8969" max="8971" width="9.140625" style="1"/>
    <col min="8972" max="8972" width="12.140625" style="1" customWidth="1"/>
    <col min="8973" max="9216" width="9.140625" style="1"/>
    <col min="9217" max="9217" width="2.7109375" style="1" customWidth="1"/>
    <col min="9218" max="9218" width="29.5703125" style="1" customWidth="1"/>
    <col min="9219" max="9220" width="16.28515625" style="1" customWidth="1"/>
    <col min="9221" max="9221" width="15.5703125" style="1" customWidth="1"/>
    <col min="9222" max="9222" width="16" style="1" customWidth="1"/>
    <col min="9223" max="9223" width="17.28515625" style="1" customWidth="1"/>
    <col min="9224" max="9224" width="18.28515625" style="1" customWidth="1"/>
    <col min="9225" max="9227" width="9.140625" style="1"/>
    <col min="9228" max="9228" width="12.140625" style="1" customWidth="1"/>
    <col min="9229" max="9472" width="9.140625" style="1"/>
    <col min="9473" max="9473" width="2.7109375" style="1" customWidth="1"/>
    <col min="9474" max="9474" width="29.5703125" style="1" customWidth="1"/>
    <col min="9475" max="9476" width="16.28515625" style="1" customWidth="1"/>
    <col min="9477" max="9477" width="15.5703125" style="1" customWidth="1"/>
    <col min="9478" max="9478" width="16" style="1" customWidth="1"/>
    <col min="9479" max="9479" width="17.28515625" style="1" customWidth="1"/>
    <col min="9480" max="9480" width="18.28515625" style="1" customWidth="1"/>
    <col min="9481" max="9483" width="9.140625" style="1"/>
    <col min="9484" max="9484" width="12.140625" style="1" customWidth="1"/>
    <col min="9485" max="9728" width="9.140625" style="1"/>
    <col min="9729" max="9729" width="2.7109375" style="1" customWidth="1"/>
    <col min="9730" max="9730" width="29.5703125" style="1" customWidth="1"/>
    <col min="9731" max="9732" width="16.28515625" style="1" customWidth="1"/>
    <col min="9733" max="9733" width="15.5703125" style="1" customWidth="1"/>
    <col min="9734" max="9734" width="16" style="1" customWidth="1"/>
    <col min="9735" max="9735" width="17.28515625" style="1" customWidth="1"/>
    <col min="9736" max="9736" width="18.28515625" style="1" customWidth="1"/>
    <col min="9737" max="9739" width="9.140625" style="1"/>
    <col min="9740" max="9740" width="12.140625" style="1" customWidth="1"/>
    <col min="9741" max="9984" width="9.140625" style="1"/>
    <col min="9985" max="9985" width="2.7109375" style="1" customWidth="1"/>
    <col min="9986" max="9986" width="29.5703125" style="1" customWidth="1"/>
    <col min="9987" max="9988" width="16.28515625" style="1" customWidth="1"/>
    <col min="9989" max="9989" width="15.5703125" style="1" customWidth="1"/>
    <col min="9990" max="9990" width="16" style="1" customWidth="1"/>
    <col min="9991" max="9991" width="17.28515625" style="1" customWidth="1"/>
    <col min="9992" max="9992" width="18.28515625" style="1" customWidth="1"/>
    <col min="9993" max="9995" width="9.140625" style="1"/>
    <col min="9996" max="9996" width="12.140625" style="1" customWidth="1"/>
    <col min="9997" max="10240" width="9.140625" style="1"/>
    <col min="10241" max="10241" width="2.7109375" style="1" customWidth="1"/>
    <col min="10242" max="10242" width="29.5703125" style="1" customWidth="1"/>
    <col min="10243" max="10244" width="16.28515625" style="1" customWidth="1"/>
    <col min="10245" max="10245" width="15.5703125" style="1" customWidth="1"/>
    <col min="10246" max="10246" width="16" style="1" customWidth="1"/>
    <col min="10247" max="10247" width="17.28515625" style="1" customWidth="1"/>
    <col min="10248" max="10248" width="18.28515625" style="1" customWidth="1"/>
    <col min="10249" max="10251" width="9.140625" style="1"/>
    <col min="10252" max="10252" width="12.140625" style="1" customWidth="1"/>
    <col min="10253" max="10496" width="9.140625" style="1"/>
    <col min="10497" max="10497" width="2.7109375" style="1" customWidth="1"/>
    <col min="10498" max="10498" width="29.5703125" style="1" customWidth="1"/>
    <col min="10499" max="10500" width="16.28515625" style="1" customWidth="1"/>
    <col min="10501" max="10501" width="15.5703125" style="1" customWidth="1"/>
    <col min="10502" max="10502" width="16" style="1" customWidth="1"/>
    <col min="10503" max="10503" width="17.28515625" style="1" customWidth="1"/>
    <col min="10504" max="10504" width="18.28515625" style="1" customWidth="1"/>
    <col min="10505" max="10507" width="9.140625" style="1"/>
    <col min="10508" max="10508" width="12.140625" style="1" customWidth="1"/>
    <col min="10509" max="10752" width="9.140625" style="1"/>
    <col min="10753" max="10753" width="2.7109375" style="1" customWidth="1"/>
    <col min="10754" max="10754" width="29.5703125" style="1" customWidth="1"/>
    <col min="10755" max="10756" width="16.28515625" style="1" customWidth="1"/>
    <col min="10757" max="10757" width="15.5703125" style="1" customWidth="1"/>
    <col min="10758" max="10758" width="16" style="1" customWidth="1"/>
    <col min="10759" max="10759" width="17.28515625" style="1" customWidth="1"/>
    <col min="10760" max="10760" width="18.28515625" style="1" customWidth="1"/>
    <col min="10761" max="10763" width="9.140625" style="1"/>
    <col min="10764" max="10764" width="12.140625" style="1" customWidth="1"/>
    <col min="10765" max="11008" width="9.140625" style="1"/>
    <col min="11009" max="11009" width="2.7109375" style="1" customWidth="1"/>
    <col min="11010" max="11010" width="29.5703125" style="1" customWidth="1"/>
    <col min="11011" max="11012" width="16.28515625" style="1" customWidth="1"/>
    <col min="11013" max="11013" width="15.5703125" style="1" customWidth="1"/>
    <col min="11014" max="11014" width="16" style="1" customWidth="1"/>
    <col min="11015" max="11015" width="17.28515625" style="1" customWidth="1"/>
    <col min="11016" max="11016" width="18.28515625" style="1" customWidth="1"/>
    <col min="11017" max="11019" width="9.140625" style="1"/>
    <col min="11020" max="11020" width="12.140625" style="1" customWidth="1"/>
    <col min="11021" max="11264" width="9.140625" style="1"/>
    <col min="11265" max="11265" width="2.7109375" style="1" customWidth="1"/>
    <col min="11266" max="11266" width="29.5703125" style="1" customWidth="1"/>
    <col min="11267" max="11268" width="16.28515625" style="1" customWidth="1"/>
    <col min="11269" max="11269" width="15.5703125" style="1" customWidth="1"/>
    <col min="11270" max="11270" width="16" style="1" customWidth="1"/>
    <col min="11271" max="11271" width="17.28515625" style="1" customWidth="1"/>
    <col min="11272" max="11272" width="18.28515625" style="1" customWidth="1"/>
    <col min="11273" max="11275" width="9.140625" style="1"/>
    <col min="11276" max="11276" width="12.140625" style="1" customWidth="1"/>
    <col min="11277" max="11520" width="9.140625" style="1"/>
    <col min="11521" max="11521" width="2.7109375" style="1" customWidth="1"/>
    <col min="11522" max="11522" width="29.5703125" style="1" customWidth="1"/>
    <col min="11523" max="11524" width="16.28515625" style="1" customWidth="1"/>
    <col min="11525" max="11525" width="15.5703125" style="1" customWidth="1"/>
    <col min="11526" max="11526" width="16" style="1" customWidth="1"/>
    <col min="11527" max="11527" width="17.28515625" style="1" customWidth="1"/>
    <col min="11528" max="11528" width="18.28515625" style="1" customWidth="1"/>
    <col min="11529" max="11531" width="9.140625" style="1"/>
    <col min="11532" max="11532" width="12.140625" style="1" customWidth="1"/>
    <col min="11533" max="11776" width="9.140625" style="1"/>
    <col min="11777" max="11777" width="2.7109375" style="1" customWidth="1"/>
    <col min="11778" max="11778" width="29.5703125" style="1" customWidth="1"/>
    <col min="11779" max="11780" width="16.28515625" style="1" customWidth="1"/>
    <col min="11781" max="11781" width="15.5703125" style="1" customWidth="1"/>
    <col min="11782" max="11782" width="16" style="1" customWidth="1"/>
    <col min="11783" max="11783" width="17.28515625" style="1" customWidth="1"/>
    <col min="11784" max="11784" width="18.28515625" style="1" customWidth="1"/>
    <col min="11785" max="11787" width="9.140625" style="1"/>
    <col min="11788" max="11788" width="12.140625" style="1" customWidth="1"/>
    <col min="11789" max="12032" width="9.140625" style="1"/>
    <col min="12033" max="12033" width="2.7109375" style="1" customWidth="1"/>
    <col min="12034" max="12034" width="29.5703125" style="1" customWidth="1"/>
    <col min="12035" max="12036" width="16.28515625" style="1" customWidth="1"/>
    <col min="12037" max="12037" width="15.5703125" style="1" customWidth="1"/>
    <col min="12038" max="12038" width="16" style="1" customWidth="1"/>
    <col min="12039" max="12039" width="17.28515625" style="1" customWidth="1"/>
    <col min="12040" max="12040" width="18.28515625" style="1" customWidth="1"/>
    <col min="12041" max="12043" width="9.140625" style="1"/>
    <col min="12044" max="12044" width="12.140625" style="1" customWidth="1"/>
    <col min="12045" max="12288" width="9.140625" style="1"/>
    <col min="12289" max="12289" width="2.7109375" style="1" customWidth="1"/>
    <col min="12290" max="12290" width="29.5703125" style="1" customWidth="1"/>
    <col min="12291" max="12292" width="16.28515625" style="1" customWidth="1"/>
    <col min="12293" max="12293" width="15.5703125" style="1" customWidth="1"/>
    <col min="12294" max="12294" width="16" style="1" customWidth="1"/>
    <col min="12295" max="12295" width="17.28515625" style="1" customWidth="1"/>
    <col min="12296" max="12296" width="18.28515625" style="1" customWidth="1"/>
    <col min="12297" max="12299" width="9.140625" style="1"/>
    <col min="12300" max="12300" width="12.140625" style="1" customWidth="1"/>
    <col min="12301" max="12544" width="9.140625" style="1"/>
    <col min="12545" max="12545" width="2.7109375" style="1" customWidth="1"/>
    <col min="12546" max="12546" width="29.5703125" style="1" customWidth="1"/>
    <col min="12547" max="12548" width="16.28515625" style="1" customWidth="1"/>
    <col min="12549" max="12549" width="15.5703125" style="1" customWidth="1"/>
    <col min="12550" max="12550" width="16" style="1" customWidth="1"/>
    <col min="12551" max="12551" width="17.28515625" style="1" customWidth="1"/>
    <col min="12552" max="12552" width="18.28515625" style="1" customWidth="1"/>
    <col min="12553" max="12555" width="9.140625" style="1"/>
    <col min="12556" max="12556" width="12.140625" style="1" customWidth="1"/>
    <col min="12557" max="12800" width="9.140625" style="1"/>
    <col min="12801" max="12801" width="2.7109375" style="1" customWidth="1"/>
    <col min="12802" max="12802" width="29.5703125" style="1" customWidth="1"/>
    <col min="12803" max="12804" width="16.28515625" style="1" customWidth="1"/>
    <col min="12805" max="12805" width="15.5703125" style="1" customWidth="1"/>
    <col min="12806" max="12806" width="16" style="1" customWidth="1"/>
    <col min="12807" max="12807" width="17.28515625" style="1" customWidth="1"/>
    <col min="12808" max="12808" width="18.28515625" style="1" customWidth="1"/>
    <col min="12809" max="12811" width="9.140625" style="1"/>
    <col min="12812" max="12812" width="12.140625" style="1" customWidth="1"/>
    <col min="12813" max="13056" width="9.140625" style="1"/>
    <col min="13057" max="13057" width="2.7109375" style="1" customWidth="1"/>
    <col min="13058" max="13058" width="29.5703125" style="1" customWidth="1"/>
    <col min="13059" max="13060" width="16.28515625" style="1" customWidth="1"/>
    <col min="13061" max="13061" width="15.5703125" style="1" customWidth="1"/>
    <col min="13062" max="13062" width="16" style="1" customWidth="1"/>
    <col min="13063" max="13063" width="17.28515625" style="1" customWidth="1"/>
    <col min="13064" max="13064" width="18.28515625" style="1" customWidth="1"/>
    <col min="13065" max="13067" width="9.140625" style="1"/>
    <col min="13068" max="13068" width="12.140625" style="1" customWidth="1"/>
    <col min="13069" max="13312" width="9.140625" style="1"/>
    <col min="13313" max="13313" width="2.7109375" style="1" customWidth="1"/>
    <col min="13314" max="13314" width="29.5703125" style="1" customWidth="1"/>
    <col min="13315" max="13316" width="16.28515625" style="1" customWidth="1"/>
    <col min="13317" max="13317" width="15.5703125" style="1" customWidth="1"/>
    <col min="13318" max="13318" width="16" style="1" customWidth="1"/>
    <col min="13319" max="13319" width="17.28515625" style="1" customWidth="1"/>
    <col min="13320" max="13320" width="18.28515625" style="1" customWidth="1"/>
    <col min="13321" max="13323" width="9.140625" style="1"/>
    <col min="13324" max="13324" width="12.140625" style="1" customWidth="1"/>
    <col min="13325" max="13568" width="9.140625" style="1"/>
    <col min="13569" max="13569" width="2.7109375" style="1" customWidth="1"/>
    <col min="13570" max="13570" width="29.5703125" style="1" customWidth="1"/>
    <col min="13571" max="13572" width="16.28515625" style="1" customWidth="1"/>
    <col min="13573" max="13573" width="15.5703125" style="1" customWidth="1"/>
    <col min="13574" max="13574" width="16" style="1" customWidth="1"/>
    <col min="13575" max="13575" width="17.28515625" style="1" customWidth="1"/>
    <col min="13576" max="13576" width="18.28515625" style="1" customWidth="1"/>
    <col min="13577" max="13579" width="9.140625" style="1"/>
    <col min="13580" max="13580" width="12.140625" style="1" customWidth="1"/>
    <col min="13581" max="13824" width="9.140625" style="1"/>
    <col min="13825" max="13825" width="2.7109375" style="1" customWidth="1"/>
    <col min="13826" max="13826" width="29.5703125" style="1" customWidth="1"/>
    <col min="13827" max="13828" width="16.28515625" style="1" customWidth="1"/>
    <col min="13829" max="13829" width="15.5703125" style="1" customWidth="1"/>
    <col min="13830" max="13830" width="16" style="1" customWidth="1"/>
    <col min="13831" max="13831" width="17.28515625" style="1" customWidth="1"/>
    <col min="13832" max="13832" width="18.28515625" style="1" customWidth="1"/>
    <col min="13833" max="13835" width="9.140625" style="1"/>
    <col min="13836" max="13836" width="12.140625" style="1" customWidth="1"/>
    <col min="13837" max="14080" width="9.140625" style="1"/>
    <col min="14081" max="14081" width="2.7109375" style="1" customWidth="1"/>
    <col min="14082" max="14082" width="29.5703125" style="1" customWidth="1"/>
    <col min="14083" max="14084" width="16.28515625" style="1" customWidth="1"/>
    <col min="14085" max="14085" width="15.5703125" style="1" customWidth="1"/>
    <col min="14086" max="14086" width="16" style="1" customWidth="1"/>
    <col min="14087" max="14087" width="17.28515625" style="1" customWidth="1"/>
    <col min="14088" max="14088" width="18.28515625" style="1" customWidth="1"/>
    <col min="14089" max="14091" width="9.140625" style="1"/>
    <col min="14092" max="14092" width="12.140625" style="1" customWidth="1"/>
    <col min="14093" max="14336" width="9.140625" style="1"/>
    <col min="14337" max="14337" width="2.7109375" style="1" customWidth="1"/>
    <col min="14338" max="14338" width="29.5703125" style="1" customWidth="1"/>
    <col min="14339" max="14340" width="16.28515625" style="1" customWidth="1"/>
    <col min="14341" max="14341" width="15.5703125" style="1" customWidth="1"/>
    <col min="14342" max="14342" width="16" style="1" customWidth="1"/>
    <col min="14343" max="14343" width="17.28515625" style="1" customWidth="1"/>
    <col min="14344" max="14344" width="18.28515625" style="1" customWidth="1"/>
    <col min="14345" max="14347" width="9.140625" style="1"/>
    <col min="14348" max="14348" width="12.140625" style="1" customWidth="1"/>
    <col min="14349" max="14592" width="9.140625" style="1"/>
    <col min="14593" max="14593" width="2.7109375" style="1" customWidth="1"/>
    <col min="14594" max="14594" width="29.5703125" style="1" customWidth="1"/>
    <col min="14595" max="14596" width="16.28515625" style="1" customWidth="1"/>
    <col min="14597" max="14597" width="15.5703125" style="1" customWidth="1"/>
    <col min="14598" max="14598" width="16" style="1" customWidth="1"/>
    <col min="14599" max="14599" width="17.28515625" style="1" customWidth="1"/>
    <col min="14600" max="14600" width="18.28515625" style="1" customWidth="1"/>
    <col min="14601" max="14603" width="9.140625" style="1"/>
    <col min="14604" max="14604" width="12.140625" style="1" customWidth="1"/>
    <col min="14605" max="14848" width="9.140625" style="1"/>
    <col min="14849" max="14849" width="2.7109375" style="1" customWidth="1"/>
    <col min="14850" max="14850" width="29.5703125" style="1" customWidth="1"/>
    <col min="14851" max="14852" width="16.28515625" style="1" customWidth="1"/>
    <col min="14853" max="14853" width="15.5703125" style="1" customWidth="1"/>
    <col min="14854" max="14854" width="16" style="1" customWidth="1"/>
    <col min="14855" max="14855" width="17.28515625" style="1" customWidth="1"/>
    <col min="14856" max="14856" width="18.28515625" style="1" customWidth="1"/>
    <col min="14857" max="14859" width="9.140625" style="1"/>
    <col min="14860" max="14860" width="12.140625" style="1" customWidth="1"/>
    <col min="14861" max="15104" width="9.140625" style="1"/>
    <col min="15105" max="15105" width="2.7109375" style="1" customWidth="1"/>
    <col min="15106" max="15106" width="29.5703125" style="1" customWidth="1"/>
    <col min="15107" max="15108" width="16.28515625" style="1" customWidth="1"/>
    <col min="15109" max="15109" width="15.5703125" style="1" customWidth="1"/>
    <col min="15110" max="15110" width="16" style="1" customWidth="1"/>
    <col min="15111" max="15111" width="17.28515625" style="1" customWidth="1"/>
    <col min="15112" max="15112" width="18.28515625" style="1" customWidth="1"/>
    <col min="15113" max="15115" width="9.140625" style="1"/>
    <col min="15116" max="15116" width="12.140625" style="1" customWidth="1"/>
    <col min="15117" max="15360" width="9.140625" style="1"/>
    <col min="15361" max="15361" width="2.7109375" style="1" customWidth="1"/>
    <col min="15362" max="15362" width="29.5703125" style="1" customWidth="1"/>
    <col min="15363" max="15364" width="16.28515625" style="1" customWidth="1"/>
    <col min="15365" max="15365" width="15.5703125" style="1" customWidth="1"/>
    <col min="15366" max="15366" width="16" style="1" customWidth="1"/>
    <col min="15367" max="15367" width="17.28515625" style="1" customWidth="1"/>
    <col min="15368" max="15368" width="18.28515625" style="1" customWidth="1"/>
    <col min="15369" max="15371" width="9.140625" style="1"/>
    <col min="15372" max="15372" width="12.140625" style="1" customWidth="1"/>
    <col min="15373" max="15616" width="9.140625" style="1"/>
    <col min="15617" max="15617" width="2.7109375" style="1" customWidth="1"/>
    <col min="15618" max="15618" width="29.5703125" style="1" customWidth="1"/>
    <col min="15619" max="15620" width="16.28515625" style="1" customWidth="1"/>
    <col min="15621" max="15621" width="15.5703125" style="1" customWidth="1"/>
    <col min="15622" max="15622" width="16" style="1" customWidth="1"/>
    <col min="15623" max="15623" width="17.28515625" style="1" customWidth="1"/>
    <col min="15624" max="15624" width="18.28515625" style="1" customWidth="1"/>
    <col min="15625" max="15627" width="9.140625" style="1"/>
    <col min="15628" max="15628" width="12.140625" style="1" customWidth="1"/>
    <col min="15629" max="15872" width="9.140625" style="1"/>
    <col min="15873" max="15873" width="2.7109375" style="1" customWidth="1"/>
    <col min="15874" max="15874" width="29.5703125" style="1" customWidth="1"/>
    <col min="15875" max="15876" width="16.28515625" style="1" customWidth="1"/>
    <col min="15877" max="15877" width="15.5703125" style="1" customWidth="1"/>
    <col min="15878" max="15878" width="16" style="1" customWidth="1"/>
    <col min="15879" max="15879" width="17.28515625" style="1" customWidth="1"/>
    <col min="15880" max="15880" width="18.28515625" style="1" customWidth="1"/>
    <col min="15881" max="15883" width="9.140625" style="1"/>
    <col min="15884" max="15884" width="12.140625" style="1" customWidth="1"/>
    <col min="15885" max="16128" width="9.140625" style="1"/>
    <col min="16129" max="16129" width="2.7109375" style="1" customWidth="1"/>
    <col min="16130" max="16130" width="29.5703125" style="1" customWidth="1"/>
    <col min="16131" max="16132" width="16.28515625" style="1" customWidth="1"/>
    <col min="16133" max="16133" width="15.5703125" style="1" customWidth="1"/>
    <col min="16134" max="16134" width="16" style="1" customWidth="1"/>
    <col min="16135" max="16135" width="17.28515625" style="1" customWidth="1"/>
    <col min="16136" max="16136" width="18.28515625" style="1" customWidth="1"/>
    <col min="16137" max="16139" width="9.140625" style="1"/>
    <col min="16140" max="16140" width="12.140625" style="1" customWidth="1"/>
    <col min="16141" max="16384" width="9.140625" style="1"/>
  </cols>
  <sheetData>
    <row r="1" spans="1:8" ht="15.75" x14ac:dyDescent="0.2">
      <c r="G1" s="136" t="s">
        <v>1097</v>
      </c>
      <c r="H1" s="136"/>
    </row>
    <row r="2" spans="1:8" ht="15.75" x14ac:dyDescent="0.2">
      <c r="G2" s="136" t="s">
        <v>0</v>
      </c>
      <c r="H2" s="136"/>
    </row>
    <row r="3" spans="1:8" ht="15.75" x14ac:dyDescent="0.2">
      <c r="G3" s="136" t="s">
        <v>1</v>
      </c>
      <c r="H3" s="136"/>
    </row>
    <row r="4" spans="1:8" ht="15.75" x14ac:dyDescent="0.2">
      <c r="G4" s="136" t="s">
        <v>51</v>
      </c>
      <c r="H4" s="136"/>
    </row>
    <row r="5" spans="1:8" ht="15.75" x14ac:dyDescent="0.25">
      <c r="G5" s="20"/>
      <c r="H5" s="20"/>
    </row>
    <row r="6" spans="1:8" s="9" customFormat="1" ht="15.75" x14ac:dyDescent="0.2">
      <c r="G6" s="136" t="s">
        <v>1097</v>
      </c>
      <c r="H6" s="136"/>
    </row>
    <row r="7" spans="1:8" s="9" customFormat="1" ht="15.75" x14ac:dyDescent="0.2">
      <c r="G7" s="136" t="s">
        <v>0</v>
      </c>
      <c r="H7" s="136"/>
    </row>
    <row r="8" spans="1:8" s="9" customFormat="1" ht="15.75" x14ac:dyDescent="0.2">
      <c r="G8" s="136" t="s">
        <v>1</v>
      </c>
      <c r="H8" s="136"/>
    </row>
    <row r="9" spans="1:8" s="9" customFormat="1" ht="15.75" x14ac:dyDescent="0.2">
      <c r="G9" s="136" t="s">
        <v>1098</v>
      </c>
      <c r="H9" s="136"/>
    </row>
    <row r="10" spans="1:8" ht="12" customHeight="1" x14ac:dyDescent="0.2">
      <c r="G10" s="2"/>
      <c r="H10" s="2"/>
    </row>
    <row r="11" spans="1:8" s="9" customFormat="1" ht="42" customHeight="1" x14ac:dyDescent="0.2">
      <c r="A11" s="156" t="s">
        <v>23</v>
      </c>
      <c r="B11" s="157"/>
      <c r="C11" s="157"/>
      <c r="D11" s="157"/>
      <c r="E11" s="157"/>
      <c r="F11" s="157"/>
      <c r="G11" s="157"/>
      <c r="H11" s="157"/>
    </row>
    <row r="12" spans="1:8" s="9" customFormat="1" ht="15" customHeight="1" x14ac:dyDescent="0.25">
      <c r="A12" s="37"/>
      <c r="B12" s="37"/>
      <c r="C12" s="37"/>
      <c r="D12" s="37"/>
      <c r="E12" s="37"/>
      <c r="F12" s="37"/>
      <c r="G12" s="37"/>
      <c r="H12" s="37"/>
    </row>
    <row r="13" spans="1:8" s="9" customFormat="1" ht="33" customHeight="1" x14ac:dyDescent="0.2">
      <c r="A13" s="33" t="s">
        <v>5</v>
      </c>
      <c r="B13" s="158" t="s">
        <v>28</v>
      </c>
      <c r="C13" s="158"/>
      <c r="D13" s="158"/>
      <c r="E13" s="158"/>
      <c r="F13" s="158"/>
      <c r="G13" s="158"/>
      <c r="H13" s="158"/>
    </row>
    <row r="14" spans="1:8" s="9" customFormat="1" ht="19.7" customHeight="1" x14ac:dyDescent="0.2">
      <c r="A14" s="27"/>
      <c r="B14" s="28"/>
      <c r="C14" s="28"/>
      <c r="D14" s="28"/>
      <c r="E14" s="28"/>
      <c r="F14" s="28"/>
      <c r="G14" s="28"/>
      <c r="H14" s="14" t="s">
        <v>6</v>
      </c>
    </row>
    <row r="15" spans="1:8" s="9" customFormat="1" ht="25.9" customHeight="1" x14ac:dyDescent="0.2">
      <c r="A15" s="168" t="s">
        <v>13</v>
      </c>
      <c r="B15" s="164" t="s">
        <v>22</v>
      </c>
      <c r="C15" s="170" t="s">
        <v>7</v>
      </c>
      <c r="D15" s="171"/>
      <c r="E15" s="171"/>
      <c r="F15" s="172"/>
      <c r="G15" s="162" t="s">
        <v>8</v>
      </c>
      <c r="H15" s="164" t="s">
        <v>20</v>
      </c>
    </row>
    <row r="16" spans="1:8" s="9" customFormat="1" ht="67.5" customHeight="1" x14ac:dyDescent="0.2">
      <c r="A16" s="169"/>
      <c r="B16" s="165"/>
      <c r="C16" s="13" t="s">
        <v>21</v>
      </c>
      <c r="D16" s="12" t="s">
        <v>9</v>
      </c>
      <c r="E16" s="15" t="s">
        <v>10</v>
      </c>
      <c r="F16" s="15" t="s">
        <v>19</v>
      </c>
      <c r="G16" s="163"/>
      <c r="H16" s="165"/>
    </row>
    <row r="17" spans="1:12" s="9" customFormat="1" ht="27" customHeight="1" x14ac:dyDescent="0.2">
      <c r="A17" s="16" t="s">
        <v>11</v>
      </c>
      <c r="B17" s="16" t="s">
        <v>11</v>
      </c>
      <c r="C17" s="29">
        <f>SUM(D17:F17)</f>
        <v>0</v>
      </c>
      <c r="D17" s="29">
        <v>0</v>
      </c>
      <c r="E17" s="29">
        <v>0</v>
      </c>
      <c r="F17" s="29">
        <v>0</v>
      </c>
      <c r="G17" s="30" t="s">
        <v>11</v>
      </c>
      <c r="H17" s="30" t="s">
        <v>11</v>
      </c>
    </row>
    <row r="18" spans="1:12" s="9" customFormat="1" ht="15" customHeight="1" x14ac:dyDescent="0.2">
      <c r="B18" s="27"/>
      <c r="C18" s="31"/>
      <c r="D18" s="31"/>
      <c r="E18" s="31"/>
      <c r="F18" s="31"/>
    </row>
    <row r="19" spans="1:12" s="9" customFormat="1" ht="36" customHeight="1" x14ac:dyDescent="0.2">
      <c r="A19" s="33" t="s">
        <v>12</v>
      </c>
      <c r="B19" s="166" t="s">
        <v>27</v>
      </c>
      <c r="C19" s="166"/>
      <c r="D19" s="166"/>
      <c r="E19" s="166"/>
      <c r="F19" s="166"/>
      <c r="G19" s="166"/>
      <c r="H19" s="166"/>
    </row>
    <row r="20" spans="1:12" s="9" customFormat="1" ht="13.5" customHeight="1" x14ac:dyDescent="0.25">
      <c r="A20" s="32"/>
      <c r="B20" s="33"/>
      <c r="C20" s="33"/>
      <c r="D20" s="33"/>
      <c r="E20" s="33"/>
      <c r="F20" s="33"/>
      <c r="G20" s="167" t="s">
        <v>6</v>
      </c>
      <c r="H20" s="167"/>
    </row>
    <row r="21" spans="1:12" s="9" customFormat="1" ht="24.6" customHeight="1" x14ac:dyDescent="0.2">
      <c r="A21" s="168" t="s">
        <v>13</v>
      </c>
      <c r="B21" s="164" t="s">
        <v>22</v>
      </c>
      <c r="C21" s="170" t="s">
        <v>7</v>
      </c>
      <c r="D21" s="171"/>
      <c r="E21" s="171"/>
      <c r="F21" s="172"/>
      <c r="G21" s="162" t="s">
        <v>8</v>
      </c>
      <c r="H21" s="164" t="s">
        <v>20</v>
      </c>
    </row>
    <row r="22" spans="1:12" s="9" customFormat="1" ht="76.5" customHeight="1" x14ac:dyDescent="0.2">
      <c r="A22" s="169"/>
      <c r="B22" s="165"/>
      <c r="C22" s="13" t="s">
        <v>21</v>
      </c>
      <c r="D22" s="12" t="s">
        <v>9</v>
      </c>
      <c r="E22" s="15" t="s">
        <v>10</v>
      </c>
      <c r="F22" s="15" t="s">
        <v>19</v>
      </c>
      <c r="G22" s="163"/>
      <c r="H22" s="165"/>
    </row>
    <row r="23" spans="1:12" s="9" customFormat="1" ht="18.600000000000001" customHeight="1" x14ac:dyDescent="0.2">
      <c r="A23" s="16"/>
      <c r="B23" s="82" t="s">
        <v>14</v>
      </c>
      <c r="C23" s="34">
        <f>C24</f>
        <v>1685.71</v>
      </c>
      <c r="D23" s="34">
        <f t="shared" ref="D23:F23" si="0">D24</f>
        <v>1130.0899999999999</v>
      </c>
      <c r="E23" s="34">
        <f t="shared" si="0"/>
        <v>555.62</v>
      </c>
      <c r="F23" s="34">
        <f t="shared" si="0"/>
        <v>0</v>
      </c>
      <c r="G23" s="16"/>
      <c r="H23" s="16"/>
      <c r="L23" s="27"/>
    </row>
    <row r="24" spans="1:12" s="9" customFormat="1" ht="94.5" x14ac:dyDescent="0.2">
      <c r="A24" s="16" t="s">
        <v>15</v>
      </c>
      <c r="B24" s="35" t="s">
        <v>1093</v>
      </c>
      <c r="C24" s="36">
        <f>SUM(D24:F24)</f>
        <v>1685.71</v>
      </c>
      <c r="D24" s="36">
        <v>1130.0899999999999</v>
      </c>
      <c r="E24" s="36">
        <v>555.62</v>
      </c>
      <c r="F24" s="36">
        <v>0</v>
      </c>
      <c r="G24" s="15" t="s">
        <v>1094</v>
      </c>
      <c r="H24" s="16" t="s">
        <v>1095</v>
      </c>
      <c r="L24" s="27"/>
    </row>
    <row r="25" spans="1:12" s="9" customFormat="1" ht="12.75" customHeight="1" x14ac:dyDescent="0.2">
      <c r="A25" s="38"/>
      <c r="B25" s="39"/>
      <c r="C25" s="39"/>
      <c r="D25" s="39"/>
      <c r="E25" s="39"/>
      <c r="F25" s="39"/>
      <c r="G25" s="39"/>
      <c r="H25" s="39"/>
    </row>
    <row r="26" spans="1:12" s="9" customFormat="1" ht="26.25" customHeight="1" x14ac:dyDescent="0.2">
      <c r="A26" s="159"/>
      <c r="B26" s="159"/>
      <c r="C26" s="159"/>
      <c r="D26" s="159"/>
      <c r="E26" s="159"/>
      <c r="F26" s="159"/>
      <c r="G26" s="159"/>
      <c r="H26" s="159"/>
    </row>
    <row r="27" spans="1:12" x14ac:dyDescent="0.2">
      <c r="A27" s="160"/>
      <c r="B27" s="160"/>
      <c r="C27" s="160"/>
      <c r="D27" s="160"/>
      <c r="E27" s="160"/>
      <c r="F27" s="160"/>
      <c r="G27" s="160"/>
      <c r="H27" s="160"/>
    </row>
    <row r="28" spans="1:12" x14ac:dyDescent="0.2">
      <c r="A28" s="161"/>
      <c r="B28" s="161"/>
      <c r="C28" s="161"/>
      <c r="D28" s="161"/>
      <c r="E28" s="161"/>
      <c r="F28" s="161"/>
      <c r="G28" s="161"/>
      <c r="H28" s="161"/>
    </row>
  </sheetData>
  <mergeCells count="17">
    <mergeCell ref="C15:F15"/>
    <mergeCell ref="A11:H11"/>
    <mergeCell ref="B13:H13"/>
    <mergeCell ref="A26:H26"/>
    <mergeCell ref="A27:H27"/>
    <mergeCell ref="A28:H28"/>
    <mergeCell ref="G15:G16"/>
    <mergeCell ref="H15:H16"/>
    <mergeCell ref="B19:H19"/>
    <mergeCell ref="G20:H20"/>
    <mergeCell ref="A21:A22"/>
    <mergeCell ref="B21:B22"/>
    <mergeCell ref="C21:F21"/>
    <mergeCell ref="G21:G22"/>
    <mergeCell ref="H21:H22"/>
    <mergeCell ref="B15:B16"/>
    <mergeCell ref="A15:A16"/>
  </mergeCells>
  <pageMargins left="0.70866141732283472" right="0.70866141732283472" top="0.15748031496062992" bottom="0" header="0.31496062992125984" footer="0.31496062992125984"/>
  <pageSetup paperSize="9" scale="79" orientation="portrait" r:id="rId1"/>
  <headerFooter differentFirst="1">
    <oddHeader>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Приложение №1 (Доходы)</vt:lpstr>
      <vt:lpstr>Приложение №2 (Ведомственная )</vt:lpstr>
      <vt:lpstr>Приложение №3 (БА по ЦС)</vt:lpstr>
      <vt:lpstr>приложение №4 (источники)</vt:lpstr>
      <vt:lpstr>Приложение №5 (внут заим)</vt:lpstr>
      <vt:lpstr>Приложение №6 (гарантия)</vt:lpstr>
      <vt:lpstr>'Приложение №3 (БА по ЦС)'!LAST_CELL</vt:lpstr>
      <vt:lpstr>'Приложение №2 (Ведомственная )'!Заголовки_для_печати</vt:lpstr>
      <vt:lpstr>'Приложение №3 (БА по ЦС)'!Заголовки_для_печати</vt:lpstr>
      <vt:lpstr>'Приложение №1 (Доходы)'!Область_печати</vt:lpstr>
      <vt:lpstr>'приложение №4 (источники)'!Область_печати</vt:lpstr>
      <vt:lpstr>'Приложение №5 (внут заим)'!Область_печати</vt:lpstr>
      <vt:lpstr>'Приложение №6 (гарантия)'!Область_печати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2023-06-29T17:11:31Z</dcterms:modified>
</cp:coreProperties>
</file>